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20115" windowHeight="2715" activeTab="4"/>
  </bookViews>
  <sheets>
    <sheet name="SINTÉTICO" sheetId="1" r:id="rId1"/>
    <sheet name="CRONOGRAMA" sheetId="2" r:id="rId2"/>
    <sheet name="ANALÍTICO" sheetId="3" r:id="rId3"/>
    <sheet name="COMPOSIÇÕES" sheetId="4" r:id="rId4"/>
    <sheet name="BDI" sheetId="5" r:id="rId5"/>
  </sheets>
  <definedNames>
    <definedName name="_xlnm.Print_Area" localSheetId="0">SINTÉTICO!$A$6:$H$88</definedName>
  </definedNames>
  <calcPr calcId="144525"/>
</workbook>
</file>

<file path=xl/calcChain.xml><?xml version="1.0" encoding="utf-8"?>
<calcChain xmlns="http://schemas.openxmlformats.org/spreadsheetml/2006/main">
  <c r="I66" i="3" l="1"/>
  <c r="H66" i="3"/>
  <c r="B62" i="3"/>
  <c r="G73" i="3"/>
  <c r="G63" i="3" s="1"/>
  <c r="G74" i="3"/>
  <c r="G75" i="3"/>
  <c r="G72" i="3"/>
  <c r="G62" i="3" s="1"/>
  <c r="G69" i="3"/>
  <c r="G70" i="3"/>
  <c r="G71" i="3"/>
  <c r="G68" i="3"/>
  <c r="G231" i="3" l="1"/>
  <c r="F36" i="1"/>
  <c r="H24" i="5" l="1"/>
  <c r="H20" i="5"/>
  <c r="C253" i="3" l="1"/>
  <c r="C250" i="3"/>
  <c r="I235" i="3" l="1"/>
  <c r="H237" i="3"/>
  <c r="I237" i="3" s="1"/>
  <c r="H236" i="3"/>
  <c r="I236" i="3" s="1"/>
  <c r="H235" i="3"/>
  <c r="H234" i="3"/>
  <c r="I234" i="3" s="1"/>
  <c r="H233" i="3"/>
  <c r="I233" i="3" s="1"/>
  <c r="I232" i="3"/>
  <c r="F233" i="3"/>
  <c r="F234" i="3"/>
  <c r="F235" i="3"/>
  <c r="F236" i="3"/>
  <c r="F237" i="3"/>
  <c r="F232" i="3"/>
  <c r="H232" i="3"/>
  <c r="H231" i="3"/>
  <c r="I231" i="3" s="1"/>
  <c r="I230" i="3" s="1"/>
  <c r="G71" i="1"/>
  <c r="H71" i="1" s="1"/>
  <c r="H70" i="1" s="1"/>
  <c r="H68" i="3" l="1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176" i="3"/>
  <c r="I176" i="3" s="1"/>
  <c r="H177" i="3"/>
  <c r="I177" i="3" s="1"/>
  <c r="H178" i="3"/>
  <c r="I178" i="3" s="1"/>
  <c r="H179" i="3"/>
  <c r="I179" i="3" s="1"/>
  <c r="H180" i="3"/>
  <c r="I180" i="3" s="1"/>
  <c r="H181" i="3"/>
  <c r="I181" i="3" s="1"/>
  <c r="H182" i="3"/>
  <c r="I182" i="3" s="1"/>
  <c r="H183" i="3"/>
  <c r="I183" i="3" s="1"/>
  <c r="H121" i="3"/>
  <c r="I121" i="3" s="1"/>
  <c r="H38" i="3"/>
  <c r="C54" i="3"/>
  <c r="H127" i="3" l="1"/>
  <c r="I127" i="3" s="1"/>
  <c r="H128" i="3"/>
  <c r="I128" i="3" s="1"/>
  <c r="G290" i="3"/>
  <c r="G283" i="3"/>
  <c r="G275" i="3"/>
  <c r="H275" i="3" s="1"/>
  <c r="G265" i="3"/>
  <c r="G254" i="3"/>
  <c r="G249" i="3"/>
  <c r="G246" i="3"/>
  <c r="G240" i="3"/>
  <c r="G224" i="3"/>
  <c r="G219" i="3"/>
  <c r="H219" i="3" s="1"/>
  <c r="G215" i="3"/>
  <c r="G206" i="3"/>
  <c r="H206" i="3" s="1"/>
  <c r="G204" i="3"/>
  <c r="H204" i="3" s="1"/>
  <c r="G202" i="3"/>
  <c r="H202" i="3" s="1"/>
  <c r="G197" i="3"/>
  <c r="H197" i="3" s="1"/>
  <c r="G194" i="3"/>
  <c r="H194" i="3" s="1"/>
  <c r="G184" i="3"/>
  <c r="G168" i="3"/>
  <c r="G162" i="3"/>
  <c r="G157" i="3"/>
  <c r="G154" i="3"/>
  <c r="G149" i="3"/>
  <c r="H143" i="3"/>
  <c r="I143" i="3" s="1"/>
  <c r="H142" i="3"/>
  <c r="I142" i="3" s="1"/>
  <c r="H141" i="3"/>
  <c r="I141" i="3" s="1"/>
  <c r="G144" i="3"/>
  <c r="G140" i="3"/>
  <c r="G135" i="3"/>
  <c r="G130" i="3"/>
  <c r="G126" i="3"/>
  <c r="G122" i="3"/>
  <c r="G120" i="3"/>
  <c r="G109" i="3"/>
  <c r="G102" i="3"/>
  <c r="G94" i="3"/>
  <c r="G86" i="3"/>
  <c r="G77" i="3"/>
  <c r="G67" i="3"/>
  <c r="G61" i="3"/>
  <c r="G56" i="3"/>
  <c r="G54" i="3"/>
  <c r="G45" i="3"/>
  <c r="G43" i="3"/>
  <c r="G42" i="3"/>
  <c r="G35" i="3"/>
  <c r="G33" i="3"/>
  <c r="G28" i="3"/>
  <c r="G20" i="3"/>
  <c r="G19" i="3"/>
  <c r="H75" i="3"/>
  <c r="I75" i="3" s="1"/>
  <c r="H65" i="3"/>
  <c r="I65" i="3" s="1"/>
  <c r="F67" i="3"/>
  <c r="D67" i="3"/>
  <c r="C67" i="3"/>
  <c r="H58" i="3"/>
  <c r="I58" i="3" s="1"/>
  <c r="H57" i="3"/>
  <c r="I57" i="3" s="1"/>
  <c r="F61" i="3"/>
  <c r="F56" i="3"/>
  <c r="F54" i="3"/>
  <c r="F45" i="3"/>
  <c r="F43" i="3"/>
  <c r="F35" i="3"/>
  <c r="F33" i="3"/>
  <c r="F28" i="3"/>
  <c r="F20" i="3"/>
  <c r="F19" i="3"/>
  <c r="F17" i="3"/>
  <c r="F16" i="3"/>
  <c r="F109" i="3"/>
  <c r="F290" i="3"/>
  <c r="D290" i="3"/>
  <c r="C290" i="3"/>
  <c r="B290" i="3"/>
  <c r="F283" i="3"/>
  <c r="D283" i="3"/>
  <c r="C283" i="3"/>
  <c r="B283" i="3"/>
  <c r="H276" i="3"/>
  <c r="I276" i="3" s="1"/>
  <c r="H277" i="3"/>
  <c r="I277" i="3" s="1"/>
  <c r="H278" i="3"/>
  <c r="I278" i="3" s="1"/>
  <c r="H279" i="3"/>
  <c r="I279" i="3" s="1"/>
  <c r="H266" i="3"/>
  <c r="I266" i="3" s="1"/>
  <c r="H267" i="3"/>
  <c r="I267" i="3" s="1"/>
  <c r="H268" i="3"/>
  <c r="I268" i="3" s="1"/>
  <c r="H269" i="3"/>
  <c r="I269" i="3" s="1"/>
  <c r="H270" i="3"/>
  <c r="I270" i="3" s="1"/>
  <c r="H271" i="3"/>
  <c r="I271" i="3" s="1"/>
  <c r="H272" i="3"/>
  <c r="I272" i="3" s="1"/>
  <c r="H273" i="3"/>
  <c r="I273" i="3" s="1"/>
  <c r="D275" i="3"/>
  <c r="C275" i="3"/>
  <c r="B275" i="3"/>
  <c r="D265" i="3"/>
  <c r="C265" i="3"/>
  <c r="B265" i="3"/>
  <c r="H256" i="3"/>
  <c r="I256" i="3" s="1"/>
  <c r="H257" i="3"/>
  <c r="I257" i="3" s="1"/>
  <c r="H258" i="3"/>
  <c r="I258" i="3" s="1"/>
  <c r="H259" i="3"/>
  <c r="I259" i="3" s="1"/>
  <c r="H260" i="3"/>
  <c r="I260" i="3" s="1"/>
  <c r="H261" i="3"/>
  <c r="I261" i="3" s="1"/>
  <c r="H262" i="3"/>
  <c r="I262" i="3" s="1"/>
  <c r="H263" i="3"/>
  <c r="I263" i="3" s="1"/>
  <c r="F254" i="3"/>
  <c r="F258" i="3" s="1"/>
  <c r="D254" i="3"/>
  <c r="C254" i="3"/>
  <c r="B254" i="3"/>
  <c r="F249" i="3"/>
  <c r="D249" i="3"/>
  <c r="B249" i="3"/>
  <c r="F246" i="3"/>
  <c r="D246" i="3"/>
  <c r="C246" i="3"/>
  <c r="B246" i="3"/>
  <c r="F240" i="3"/>
  <c r="D240" i="3"/>
  <c r="C240" i="3"/>
  <c r="B240" i="3"/>
  <c r="H226" i="3"/>
  <c r="I226" i="3" s="1"/>
  <c r="H227" i="3"/>
  <c r="I227" i="3" s="1"/>
  <c r="H228" i="3"/>
  <c r="I228" i="3" s="1"/>
  <c r="H229" i="3"/>
  <c r="I229" i="3" s="1"/>
  <c r="C219" i="3"/>
  <c r="H216" i="3"/>
  <c r="I216" i="3" s="1"/>
  <c r="H217" i="3"/>
  <c r="I217" i="3" s="1"/>
  <c r="H218" i="3"/>
  <c r="I218" i="3" s="1"/>
  <c r="H220" i="3"/>
  <c r="I220" i="3" s="1"/>
  <c r="H221" i="3"/>
  <c r="I221" i="3" s="1"/>
  <c r="H222" i="3"/>
  <c r="I222" i="3" s="1"/>
  <c r="F224" i="3"/>
  <c r="F227" i="3" s="1"/>
  <c r="F219" i="3"/>
  <c r="F221" i="3" s="1"/>
  <c r="F215" i="3"/>
  <c r="D224" i="3"/>
  <c r="D219" i="3"/>
  <c r="D215" i="3"/>
  <c r="C224" i="3"/>
  <c r="B224" i="3"/>
  <c r="C215" i="3"/>
  <c r="B219" i="3"/>
  <c r="B215" i="3"/>
  <c r="H199" i="3"/>
  <c r="I199" i="3" s="1"/>
  <c r="H200" i="3"/>
  <c r="I200" i="3" s="1"/>
  <c r="H201" i="3"/>
  <c r="I201" i="3" s="1"/>
  <c r="H186" i="3"/>
  <c r="I186" i="3" s="1"/>
  <c r="H187" i="3"/>
  <c r="I187" i="3" s="1"/>
  <c r="H188" i="3"/>
  <c r="I188" i="3" s="1"/>
  <c r="H189" i="3"/>
  <c r="I189" i="3" s="1"/>
  <c r="H190" i="3"/>
  <c r="I190" i="3" s="1"/>
  <c r="H191" i="3"/>
  <c r="I191" i="3" s="1"/>
  <c r="H192" i="3"/>
  <c r="I192" i="3" s="1"/>
  <c r="H193" i="3"/>
  <c r="I193" i="3" s="1"/>
  <c r="H170" i="3"/>
  <c r="I170" i="3" s="1"/>
  <c r="H171" i="3"/>
  <c r="I171" i="3" s="1"/>
  <c r="H172" i="3"/>
  <c r="I172" i="3" s="1"/>
  <c r="H173" i="3"/>
  <c r="I173" i="3" s="1"/>
  <c r="H164" i="3"/>
  <c r="I164" i="3" s="1"/>
  <c r="H165" i="3"/>
  <c r="I165" i="3" s="1"/>
  <c r="H166" i="3"/>
  <c r="I166" i="3" s="1"/>
  <c r="H167" i="3"/>
  <c r="I167" i="3" s="1"/>
  <c r="F206" i="3"/>
  <c r="F211" i="3" s="1"/>
  <c r="F204" i="3"/>
  <c r="F202" i="3"/>
  <c r="F203" i="3" s="1"/>
  <c r="F197" i="3"/>
  <c r="F194" i="3"/>
  <c r="F196" i="3" s="1"/>
  <c r="F184" i="3"/>
  <c r="F187" i="3" s="1"/>
  <c r="F174" i="3"/>
  <c r="F168" i="3"/>
  <c r="F170" i="3" s="1"/>
  <c r="F162" i="3"/>
  <c r="F164" i="3" s="1"/>
  <c r="D206" i="3"/>
  <c r="D204" i="3"/>
  <c r="D202" i="3"/>
  <c r="D197" i="3"/>
  <c r="D194" i="3"/>
  <c r="D184" i="3"/>
  <c r="D174" i="3"/>
  <c r="D168" i="3"/>
  <c r="D162" i="3"/>
  <c r="C206" i="3"/>
  <c r="C204" i="3"/>
  <c r="C202" i="3"/>
  <c r="C197" i="3"/>
  <c r="C194" i="3"/>
  <c r="C184" i="3"/>
  <c r="C174" i="3"/>
  <c r="C168" i="3"/>
  <c r="C162" i="3"/>
  <c r="B206" i="3"/>
  <c r="B204" i="3"/>
  <c r="B202" i="3"/>
  <c r="B197" i="3"/>
  <c r="B194" i="3"/>
  <c r="B184" i="3"/>
  <c r="B174" i="3"/>
  <c r="B168" i="3"/>
  <c r="B162" i="3"/>
  <c r="F208" i="3"/>
  <c r="H209" i="3"/>
  <c r="I209" i="3" s="1"/>
  <c r="H208" i="3"/>
  <c r="I208" i="3" s="1"/>
  <c r="H207" i="3"/>
  <c r="I207" i="3" s="1"/>
  <c r="H210" i="3"/>
  <c r="I210" i="3" s="1"/>
  <c r="H205" i="3"/>
  <c r="I205" i="3" s="1"/>
  <c r="H203" i="3"/>
  <c r="I203" i="3" s="1"/>
  <c r="H211" i="3"/>
  <c r="I211" i="3" s="1"/>
  <c r="H198" i="3"/>
  <c r="I198" i="3" s="1"/>
  <c r="H196" i="3"/>
  <c r="I196" i="3" s="1"/>
  <c r="H195" i="3"/>
  <c r="I195" i="3" s="1"/>
  <c r="H169" i="3"/>
  <c r="I169" i="3" s="1"/>
  <c r="H163" i="3"/>
  <c r="I163" i="3" s="1"/>
  <c r="F65" i="3" l="1"/>
  <c r="F66" i="3"/>
  <c r="F218" i="3"/>
  <c r="F216" i="3"/>
  <c r="F217" i="3"/>
  <c r="F201" i="3"/>
  <c r="F71" i="3"/>
  <c r="F70" i="3"/>
  <c r="F74" i="3"/>
  <c r="F68" i="3"/>
  <c r="F72" i="3"/>
  <c r="F69" i="3"/>
  <c r="F73" i="3"/>
  <c r="F176" i="3"/>
  <c r="F180" i="3"/>
  <c r="F179" i="3"/>
  <c r="F183" i="3"/>
  <c r="F177" i="3"/>
  <c r="F181" i="3"/>
  <c r="F178" i="3"/>
  <c r="F182" i="3"/>
  <c r="I219" i="3"/>
  <c r="F75" i="3"/>
  <c r="F62" i="3"/>
  <c r="F63" i="3"/>
  <c r="F222" i="3"/>
  <c r="F260" i="3"/>
  <c r="F256" i="3"/>
  <c r="F263" i="3"/>
  <c r="F220" i="3"/>
  <c r="F261" i="3"/>
  <c r="F257" i="3"/>
  <c r="F259" i="3"/>
  <c r="F262" i="3"/>
  <c r="F229" i="3"/>
  <c r="F228" i="3"/>
  <c r="F226" i="3"/>
  <c r="I204" i="3"/>
  <c r="F186" i="3"/>
  <c r="F192" i="3"/>
  <c r="F200" i="3"/>
  <c r="F199" i="3"/>
  <c r="F190" i="3"/>
  <c r="F189" i="3"/>
  <c r="F193" i="3"/>
  <c r="F188" i="3"/>
  <c r="F191" i="3"/>
  <c r="I194" i="3"/>
  <c r="F173" i="3"/>
  <c r="F172" i="3"/>
  <c r="F171" i="3"/>
  <c r="F163" i="3"/>
  <c r="F212" i="3"/>
  <c r="F166" i="3"/>
  <c r="F167" i="3"/>
  <c r="F210" i="3"/>
  <c r="F165" i="3"/>
  <c r="F198" i="3"/>
  <c r="I202" i="3"/>
  <c r="F207" i="3"/>
  <c r="F209" i="3"/>
  <c r="I206" i="3"/>
  <c r="F205" i="3"/>
  <c r="I197" i="3"/>
  <c r="F195" i="3"/>
  <c r="F169" i="3"/>
  <c r="H151" i="3"/>
  <c r="I151" i="3" s="1"/>
  <c r="H152" i="3"/>
  <c r="I152" i="3" s="1"/>
  <c r="H153" i="3"/>
  <c r="I153" i="3" s="1"/>
  <c r="H145" i="3"/>
  <c r="I145" i="3" s="1"/>
  <c r="H146" i="3"/>
  <c r="I146" i="3" s="1"/>
  <c r="H147" i="3"/>
  <c r="I147" i="3" s="1"/>
  <c r="H148" i="3"/>
  <c r="H149" i="3"/>
  <c r="H150" i="3"/>
  <c r="I150" i="3" s="1"/>
  <c r="H154" i="3"/>
  <c r="H155" i="3"/>
  <c r="I155" i="3" s="1"/>
  <c r="H156" i="3"/>
  <c r="I156" i="3" s="1"/>
  <c r="H157" i="3"/>
  <c r="H158" i="3"/>
  <c r="I158" i="3" s="1"/>
  <c r="H159" i="3"/>
  <c r="I159" i="3" s="1"/>
  <c r="H160" i="3"/>
  <c r="I160" i="3" s="1"/>
  <c r="F157" i="3"/>
  <c r="I157" i="3" s="1"/>
  <c r="F154" i="3"/>
  <c r="F155" i="3" s="1"/>
  <c r="F149" i="3"/>
  <c r="F150" i="3" s="1"/>
  <c r="D157" i="3"/>
  <c r="D154" i="3"/>
  <c r="D149" i="3"/>
  <c r="C157" i="3"/>
  <c r="C154" i="3"/>
  <c r="C149" i="3"/>
  <c r="B157" i="3"/>
  <c r="B154" i="3"/>
  <c r="B149" i="3"/>
  <c r="F158" i="3" l="1"/>
  <c r="F159" i="3"/>
  <c r="F160" i="3"/>
  <c r="F153" i="3"/>
  <c r="F152" i="3"/>
  <c r="F156" i="3"/>
  <c r="F151" i="3"/>
  <c r="I154" i="3"/>
  <c r="I149" i="3"/>
  <c r="F144" i="3"/>
  <c r="D144" i="3"/>
  <c r="C144" i="3"/>
  <c r="B144" i="3"/>
  <c r="H144" i="3"/>
  <c r="F140" i="3"/>
  <c r="D140" i="3"/>
  <c r="C140" i="3"/>
  <c r="B140" i="3"/>
  <c r="H140" i="3"/>
  <c r="H136" i="3"/>
  <c r="I136" i="3" s="1"/>
  <c r="H137" i="3"/>
  <c r="I137" i="3" s="1"/>
  <c r="H138" i="3"/>
  <c r="I138" i="3" s="1"/>
  <c r="H139" i="3"/>
  <c r="I139" i="3" s="1"/>
  <c r="H129" i="3"/>
  <c r="I129" i="3" s="1"/>
  <c r="H130" i="3"/>
  <c r="H131" i="3"/>
  <c r="I131" i="3" s="1"/>
  <c r="H132" i="3"/>
  <c r="I132" i="3" s="1"/>
  <c r="H133" i="3"/>
  <c r="I133" i="3" s="1"/>
  <c r="H134" i="3"/>
  <c r="I134" i="3" s="1"/>
  <c r="H135" i="3"/>
  <c r="I148" i="3"/>
  <c r="F135" i="3"/>
  <c r="F130" i="3"/>
  <c r="H126" i="3"/>
  <c r="F126" i="3"/>
  <c r="H122" i="3"/>
  <c r="F122" i="3"/>
  <c r="F120" i="3"/>
  <c r="F121" i="3" s="1"/>
  <c r="H116" i="3"/>
  <c r="I116" i="3" s="1"/>
  <c r="H117" i="3"/>
  <c r="F116" i="3"/>
  <c r="F102" i="3"/>
  <c r="F103" i="3" s="1"/>
  <c r="H95" i="3"/>
  <c r="H96" i="3"/>
  <c r="I96" i="3" s="1"/>
  <c r="H97" i="3"/>
  <c r="I97" i="3" s="1"/>
  <c r="H98" i="3"/>
  <c r="I98" i="3" s="1"/>
  <c r="H99" i="3"/>
  <c r="I99" i="3" s="1"/>
  <c r="H100" i="3"/>
  <c r="I100" i="3" s="1"/>
  <c r="H101" i="3"/>
  <c r="I101" i="3" s="1"/>
  <c r="F94" i="3"/>
  <c r="F96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F86" i="3"/>
  <c r="F77" i="3"/>
  <c r="F80" i="3" s="1"/>
  <c r="H83" i="3"/>
  <c r="I83" i="3" s="1"/>
  <c r="H84" i="3"/>
  <c r="I84" i="3" s="1"/>
  <c r="H79" i="3"/>
  <c r="I79" i="3" s="1"/>
  <c r="H80" i="3"/>
  <c r="I80" i="3" s="1"/>
  <c r="H81" i="3"/>
  <c r="I81" i="3" s="1"/>
  <c r="H82" i="3"/>
  <c r="I82" i="3" s="1"/>
  <c r="H85" i="3"/>
  <c r="I85" i="3" s="1"/>
  <c r="F123" i="3" l="1"/>
  <c r="F129" i="3"/>
  <c r="F127" i="3"/>
  <c r="F128" i="3"/>
  <c r="F142" i="3"/>
  <c r="F141" i="3"/>
  <c r="F143" i="3"/>
  <c r="F83" i="3"/>
  <c r="F91" i="3"/>
  <c r="I144" i="3"/>
  <c r="F145" i="3"/>
  <c r="F147" i="3"/>
  <c r="F148" i="3"/>
  <c r="F146" i="3"/>
  <c r="F133" i="3"/>
  <c r="F131" i="3"/>
  <c r="F137" i="3"/>
  <c r="F139" i="3"/>
  <c r="F138" i="3"/>
  <c r="I140" i="3"/>
  <c r="I135" i="3"/>
  <c r="F136" i="3"/>
  <c r="F132" i="3"/>
  <c r="I130" i="3"/>
  <c r="F134" i="3"/>
  <c r="F124" i="3"/>
  <c r="F125" i="3"/>
  <c r="I126" i="3"/>
  <c r="I122" i="3"/>
  <c r="F84" i="3"/>
  <c r="F92" i="3"/>
  <c r="F101" i="3"/>
  <c r="F100" i="3"/>
  <c r="F99" i="3"/>
  <c r="F97" i="3"/>
  <c r="F95" i="3"/>
  <c r="F98" i="3"/>
  <c r="F89" i="3"/>
  <c r="F87" i="3"/>
  <c r="F88" i="3"/>
  <c r="F93" i="3"/>
  <c r="F90" i="3"/>
  <c r="F82" i="3"/>
  <c r="F78" i="3"/>
  <c r="F79" i="3"/>
  <c r="F81" i="3"/>
  <c r="F85" i="3"/>
  <c r="D61" i="3"/>
  <c r="B61" i="3"/>
  <c r="C60" i="3"/>
  <c r="C59" i="3"/>
  <c r="H56" i="3"/>
  <c r="F58" i="3"/>
  <c r="C56" i="3"/>
  <c r="D56" i="3"/>
  <c r="B56" i="3"/>
  <c r="D54" i="3"/>
  <c r="B54" i="3"/>
  <c r="F50" i="3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D45" i="3"/>
  <c r="C45" i="3"/>
  <c r="B45" i="3"/>
  <c r="D43" i="3"/>
  <c r="C43" i="3"/>
  <c r="B43" i="3"/>
  <c r="D42" i="3"/>
  <c r="B42" i="3"/>
  <c r="C41" i="3"/>
  <c r="D33" i="3"/>
  <c r="D35" i="3"/>
  <c r="F38" i="3"/>
  <c r="H37" i="3"/>
  <c r="I37" i="3" s="1"/>
  <c r="I38" i="3"/>
  <c r="H39" i="3"/>
  <c r="I39" i="3" s="1"/>
  <c r="H40" i="3"/>
  <c r="I40" i="3" s="1"/>
  <c r="C35" i="3"/>
  <c r="B35" i="3"/>
  <c r="C33" i="3"/>
  <c r="B33" i="3"/>
  <c r="C32" i="3"/>
  <c r="C28" i="3"/>
  <c r="B28" i="3"/>
  <c r="C20" i="3"/>
  <c r="B20" i="3"/>
  <c r="D19" i="3"/>
  <c r="C19" i="3"/>
  <c r="B19" i="3"/>
  <c r="B17" i="3"/>
  <c r="B16" i="3"/>
  <c r="A7" i="3"/>
  <c r="B31" i="2"/>
  <c r="B29" i="2"/>
  <c r="B27" i="2"/>
  <c r="B25" i="2"/>
  <c r="D27" i="4"/>
  <c r="E28" i="1"/>
  <c r="F42" i="3" s="1"/>
  <c r="F57" i="3" l="1"/>
  <c r="F48" i="3"/>
  <c r="I56" i="3"/>
  <c r="F53" i="3"/>
  <c r="F52" i="3"/>
  <c r="F51" i="3"/>
  <c r="F49" i="3"/>
  <c r="F47" i="3"/>
  <c r="F40" i="3"/>
  <c r="F37" i="3"/>
  <c r="F39" i="3"/>
  <c r="E80" i="1"/>
  <c r="F275" i="3" s="1"/>
  <c r="E79" i="1"/>
  <c r="F265" i="3" s="1"/>
  <c r="G36" i="1"/>
  <c r="H36" i="1" s="1"/>
  <c r="I37" i="4"/>
  <c r="I36" i="4"/>
  <c r="I35" i="4"/>
  <c r="I34" i="4"/>
  <c r="I28" i="4"/>
  <c r="I29" i="4"/>
  <c r="I30" i="4"/>
  <c r="I31" i="4"/>
  <c r="G80" i="1"/>
  <c r="G79" i="1"/>
  <c r="F266" i="3" l="1"/>
  <c r="F267" i="3"/>
  <c r="F273" i="3"/>
  <c r="F269" i="3"/>
  <c r="F268" i="3"/>
  <c r="F270" i="3"/>
  <c r="F272" i="3"/>
  <c r="F271" i="3"/>
  <c r="F276" i="3"/>
  <c r="F280" i="3"/>
  <c r="F278" i="3"/>
  <c r="F279" i="3"/>
  <c r="I275" i="3"/>
  <c r="F277" i="3"/>
  <c r="I38" i="4"/>
  <c r="H27" i="4" s="1"/>
  <c r="I27" i="4" s="1"/>
  <c r="I32" i="4" s="1"/>
  <c r="H80" i="1"/>
  <c r="H79" i="1"/>
  <c r="G32" i="1"/>
  <c r="H32" i="1" s="1"/>
  <c r="G63" i="1"/>
  <c r="H63" i="1" s="1"/>
  <c r="G62" i="1"/>
  <c r="H62" i="1" s="1"/>
  <c r="G61" i="1"/>
  <c r="H61" i="1" s="1"/>
  <c r="G31" i="1"/>
  <c r="H31" i="1" s="1"/>
  <c r="G60" i="1"/>
  <c r="H60" i="1" s="1"/>
  <c r="G58" i="1"/>
  <c r="H58" i="1" s="1"/>
  <c r="G59" i="1"/>
  <c r="H59" i="1" s="1"/>
  <c r="C76" i="1"/>
  <c r="C249" i="3" s="1"/>
  <c r="G46" i="1"/>
  <c r="H46" i="1" s="1"/>
  <c r="G42" i="1"/>
  <c r="H42" i="1" s="1"/>
  <c r="G30" i="1"/>
  <c r="H30" i="1" s="1"/>
  <c r="H78" i="1" l="1"/>
  <c r="G77" i="1"/>
  <c r="H77" i="1" s="1"/>
  <c r="I15" i="4"/>
  <c r="I16" i="4"/>
  <c r="I17" i="4"/>
  <c r="I18" i="4"/>
  <c r="I19" i="4"/>
  <c r="I20" i="4"/>
  <c r="I21" i="4"/>
  <c r="I22" i="4"/>
  <c r="I14" i="4"/>
  <c r="E15" i="4"/>
  <c r="G56" i="1"/>
  <c r="H56" i="1" s="1"/>
  <c r="G55" i="1"/>
  <c r="H55" i="1" s="1"/>
  <c r="I23" i="4" l="1"/>
  <c r="F57" i="1" s="1"/>
  <c r="G29" i="1"/>
  <c r="H29" i="1" s="1"/>
  <c r="G28" i="1"/>
  <c r="H28" i="1" s="1"/>
  <c r="H27" i="1" s="1"/>
  <c r="C28" i="1"/>
  <c r="C42" i="3" s="1"/>
  <c r="G53" i="1"/>
  <c r="H53" i="1" s="1"/>
  <c r="G57" i="1" l="1"/>
  <c r="G174" i="3"/>
  <c r="G41" i="1"/>
  <c r="H41" i="1" s="1"/>
  <c r="G40" i="1"/>
  <c r="H40" i="1" s="1"/>
  <c r="L29" i="2"/>
  <c r="L27" i="2"/>
  <c r="L25" i="2"/>
  <c r="L23" i="2"/>
  <c r="L21" i="2"/>
  <c r="L19" i="2"/>
  <c r="L17" i="2"/>
  <c r="L15" i="2"/>
  <c r="B23" i="2"/>
  <c r="B21" i="2"/>
  <c r="B19" i="2"/>
  <c r="C35" i="1"/>
  <c r="C61" i="3" s="1"/>
  <c r="G26" i="1"/>
  <c r="H26" i="1" s="1"/>
  <c r="B17" i="2"/>
  <c r="B15" i="2"/>
  <c r="B13" i="2"/>
  <c r="F285" i="3"/>
  <c r="F286" i="3"/>
  <c r="F287" i="3"/>
  <c r="F288" i="3"/>
  <c r="F284" i="3"/>
  <c r="H285" i="3"/>
  <c r="I285" i="3" s="1"/>
  <c r="H286" i="3"/>
  <c r="I286" i="3" s="1"/>
  <c r="H287" i="3"/>
  <c r="I287" i="3" s="1"/>
  <c r="H288" i="3"/>
  <c r="I288" i="3" s="1"/>
  <c r="H284" i="3"/>
  <c r="I284" i="3" s="1"/>
  <c r="H283" i="3"/>
  <c r="I283" i="3" s="1"/>
  <c r="I282" i="3" s="1"/>
  <c r="F274" i="3"/>
  <c r="H280" i="3"/>
  <c r="I280" i="3" s="1"/>
  <c r="H274" i="3"/>
  <c r="I274" i="3" s="1"/>
  <c r="H265" i="3"/>
  <c r="I265" i="3" s="1"/>
  <c r="I264" i="3" s="1"/>
  <c r="F255" i="3"/>
  <c r="H255" i="3"/>
  <c r="I255" i="3" s="1"/>
  <c r="H254" i="3"/>
  <c r="I254" i="3" s="1"/>
  <c r="F251" i="3"/>
  <c r="F252" i="3"/>
  <c r="F253" i="3"/>
  <c r="F250" i="3"/>
  <c r="H253" i="3"/>
  <c r="I253" i="3" s="1"/>
  <c r="H252" i="3"/>
  <c r="I252" i="3" s="1"/>
  <c r="H251" i="3"/>
  <c r="I251" i="3" s="1"/>
  <c r="H250" i="3"/>
  <c r="I250" i="3" s="1"/>
  <c r="H249" i="3"/>
  <c r="I249" i="3" s="1"/>
  <c r="F248" i="3"/>
  <c r="F247" i="3"/>
  <c r="H248" i="3"/>
  <c r="I248" i="3" s="1"/>
  <c r="H247" i="3"/>
  <c r="I247" i="3" s="1"/>
  <c r="H246" i="3"/>
  <c r="I246" i="3" s="1"/>
  <c r="F242" i="3"/>
  <c r="F243" i="3"/>
  <c r="F244" i="3"/>
  <c r="F245" i="3"/>
  <c r="F241" i="3"/>
  <c r="H242" i="3"/>
  <c r="I242" i="3" s="1"/>
  <c r="H243" i="3"/>
  <c r="I243" i="3" s="1"/>
  <c r="H244" i="3"/>
  <c r="I244" i="3" s="1"/>
  <c r="H245" i="3"/>
  <c r="I245" i="3" s="1"/>
  <c r="H241" i="3"/>
  <c r="I241" i="3" s="1"/>
  <c r="H240" i="3"/>
  <c r="I240" i="3" s="1"/>
  <c r="F225" i="3"/>
  <c r="H225" i="3"/>
  <c r="I225" i="3" s="1"/>
  <c r="H224" i="3"/>
  <c r="I224" i="3" s="1"/>
  <c r="I223" i="3" s="1"/>
  <c r="H215" i="3"/>
  <c r="I215" i="3" s="1"/>
  <c r="I214" i="3" s="1"/>
  <c r="I213" i="3" s="1"/>
  <c r="H212" i="3"/>
  <c r="I212" i="3" s="1"/>
  <c r="H185" i="3"/>
  <c r="I185" i="3" s="1"/>
  <c r="F185" i="3"/>
  <c r="H184" i="3"/>
  <c r="I184" i="3" s="1"/>
  <c r="F175" i="3"/>
  <c r="H175" i="3"/>
  <c r="I175" i="3" s="1"/>
  <c r="H174" i="3"/>
  <c r="I174" i="3" s="1"/>
  <c r="H168" i="3"/>
  <c r="I168" i="3" s="1"/>
  <c r="H162" i="3"/>
  <c r="I162" i="3" s="1"/>
  <c r="H124" i="3"/>
  <c r="I124" i="3" s="1"/>
  <c r="H125" i="3"/>
  <c r="I125" i="3" s="1"/>
  <c r="H123" i="3"/>
  <c r="I123" i="3" s="1"/>
  <c r="H120" i="3"/>
  <c r="I120" i="3" s="1"/>
  <c r="I119" i="3" s="1"/>
  <c r="H111" i="3"/>
  <c r="I111" i="3" s="1"/>
  <c r="H112" i="3"/>
  <c r="I112" i="3" s="1"/>
  <c r="H113" i="3"/>
  <c r="I113" i="3" s="1"/>
  <c r="H114" i="3"/>
  <c r="I114" i="3" s="1"/>
  <c r="H115" i="3"/>
  <c r="I115" i="3" s="1"/>
  <c r="I117" i="3"/>
  <c r="H118" i="3"/>
  <c r="I118" i="3" s="1"/>
  <c r="F111" i="3"/>
  <c r="F112" i="3"/>
  <c r="F113" i="3"/>
  <c r="F114" i="3"/>
  <c r="F115" i="3"/>
  <c r="F117" i="3"/>
  <c r="F118" i="3"/>
  <c r="F110" i="3"/>
  <c r="H110" i="3"/>
  <c r="I110" i="3" s="1"/>
  <c r="H109" i="3"/>
  <c r="I109" i="3" s="1"/>
  <c r="F104" i="3"/>
  <c r="F105" i="3"/>
  <c r="F106" i="3"/>
  <c r="F107" i="3"/>
  <c r="F108" i="3"/>
  <c r="H104" i="3"/>
  <c r="I104" i="3" s="1"/>
  <c r="H105" i="3"/>
  <c r="I105" i="3" s="1"/>
  <c r="H106" i="3"/>
  <c r="I106" i="3" s="1"/>
  <c r="H107" i="3"/>
  <c r="I107" i="3" s="1"/>
  <c r="H108" i="3"/>
  <c r="I108" i="3" s="1"/>
  <c r="H103" i="3"/>
  <c r="I103" i="3" s="1"/>
  <c r="H102" i="3"/>
  <c r="I102" i="3" s="1"/>
  <c r="I95" i="3"/>
  <c r="H94" i="3"/>
  <c r="I94" i="3" s="1"/>
  <c r="H87" i="3"/>
  <c r="I87" i="3" s="1"/>
  <c r="H86" i="3"/>
  <c r="I86" i="3" s="1"/>
  <c r="H78" i="3"/>
  <c r="I78" i="3" s="1"/>
  <c r="H77" i="3"/>
  <c r="I77" i="3" s="1"/>
  <c r="H67" i="3"/>
  <c r="I67" i="3" s="1"/>
  <c r="H63" i="3"/>
  <c r="I63" i="3" s="1"/>
  <c r="H64" i="3"/>
  <c r="I64" i="3" s="1"/>
  <c r="H62" i="3"/>
  <c r="I62" i="3" s="1"/>
  <c r="F64" i="3"/>
  <c r="H61" i="3"/>
  <c r="I61" i="3" s="1"/>
  <c r="H55" i="3"/>
  <c r="I55" i="3" s="1"/>
  <c r="F55" i="3"/>
  <c r="H54" i="3"/>
  <c r="I54" i="3" s="1"/>
  <c r="H46" i="3"/>
  <c r="I46" i="3" s="1"/>
  <c r="F46" i="3"/>
  <c r="H45" i="3"/>
  <c r="I45" i="3" s="1"/>
  <c r="H44" i="3"/>
  <c r="I44" i="3" s="1"/>
  <c r="F44" i="3"/>
  <c r="H43" i="3"/>
  <c r="I43" i="3" s="1"/>
  <c r="H42" i="3"/>
  <c r="I42" i="3" s="1"/>
  <c r="H36" i="3"/>
  <c r="I36" i="3" s="1"/>
  <c r="F36" i="3"/>
  <c r="H35" i="3"/>
  <c r="I35" i="3" s="1"/>
  <c r="H34" i="3"/>
  <c r="I34" i="3" s="1"/>
  <c r="F34" i="3"/>
  <c r="H33" i="3"/>
  <c r="I33" i="3" s="1"/>
  <c r="H30" i="3"/>
  <c r="I30" i="3" s="1"/>
  <c r="H29" i="3"/>
  <c r="I29" i="3" s="1"/>
  <c r="F30" i="3"/>
  <c r="F29" i="3"/>
  <c r="G17" i="3"/>
  <c r="G16" i="3"/>
  <c r="H57" i="1" l="1"/>
  <c r="H54" i="1" s="1"/>
  <c r="D25" i="2" s="1"/>
  <c r="I239" i="3"/>
  <c r="I238" i="3" s="1"/>
  <c r="I161" i="3"/>
  <c r="I32" i="3"/>
  <c r="I76" i="3"/>
  <c r="I41" i="3"/>
  <c r="I60" i="3"/>
  <c r="I59" i="3" s="1"/>
  <c r="G48" i="1"/>
  <c r="H48" i="1" s="1"/>
  <c r="G25" i="1"/>
  <c r="H25" i="1" s="1"/>
  <c r="G52" i="1"/>
  <c r="H52" i="1" s="1"/>
  <c r="G49" i="1"/>
  <c r="H49" i="1" s="1"/>
  <c r="G51" i="1"/>
  <c r="H51" i="1" s="1"/>
  <c r="G50" i="1"/>
  <c r="H50" i="1" s="1"/>
  <c r="G47" i="1"/>
  <c r="H47" i="1" s="1"/>
  <c r="G45" i="1"/>
  <c r="H45" i="1" s="1"/>
  <c r="G44" i="1"/>
  <c r="H44" i="1" s="1"/>
  <c r="G69" i="1"/>
  <c r="H69" i="1" s="1"/>
  <c r="H68" i="1" s="1"/>
  <c r="G67" i="1"/>
  <c r="H67" i="1" s="1"/>
  <c r="G66" i="1"/>
  <c r="H66" i="1" s="1"/>
  <c r="G35" i="1"/>
  <c r="H35" i="1" s="1"/>
  <c r="H34" i="1" s="1"/>
  <c r="G83" i="1"/>
  <c r="H83" i="1" s="1"/>
  <c r="G76" i="1"/>
  <c r="H76" i="1" s="1"/>
  <c r="I31" i="3" l="1"/>
  <c r="H43" i="1"/>
  <c r="H24" i="1"/>
  <c r="H23" i="1" s="1"/>
  <c r="D17" i="2" s="1"/>
  <c r="H65" i="1"/>
  <c r="H33" i="1"/>
  <c r="D19" i="2" s="1"/>
  <c r="H82" i="1"/>
  <c r="F22" i="3"/>
  <c r="F23" i="3"/>
  <c r="F24" i="3"/>
  <c r="F25" i="3"/>
  <c r="F26" i="3"/>
  <c r="F27" i="3"/>
  <c r="F21" i="3"/>
  <c r="H28" i="3"/>
  <c r="I28" i="3" s="1"/>
  <c r="H20" i="3"/>
  <c r="I20" i="3" s="1"/>
  <c r="H19" i="3"/>
  <c r="I19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G305" i="3"/>
  <c r="G304" i="3"/>
  <c r="G75" i="1"/>
  <c r="H75" i="1" s="1"/>
  <c r="G74" i="1"/>
  <c r="H74" i="1" s="1"/>
  <c r="H73" i="1" l="1"/>
  <c r="H72" i="1" s="1"/>
  <c r="D29" i="2" s="1"/>
  <c r="H64" i="1"/>
  <c r="D27" i="2" s="1"/>
  <c r="I28" i="2" s="1"/>
  <c r="I18" i="3"/>
  <c r="D23" i="2"/>
  <c r="G306" i="3"/>
  <c r="G22" i="1"/>
  <c r="H22" i="1" s="1"/>
  <c r="H292" i="3"/>
  <c r="I292" i="3" s="1"/>
  <c r="H291" i="3"/>
  <c r="I291" i="3" s="1"/>
  <c r="F292" i="3"/>
  <c r="F291" i="3"/>
  <c r="H290" i="3"/>
  <c r="I290" i="3" s="1"/>
  <c r="I289" i="3" s="1"/>
  <c r="I281" i="3" s="1"/>
  <c r="H17" i="3"/>
  <c r="I17" i="3" s="1"/>
  <c r="H16" i="3"/>
  <c r="I16" i="3" s="1"/>
  <c r="H28" i="2" l="1"/>
  <c r="J28" i="2"/>
  <c r="E28" i="2"/>
  <c r="F28" i="2"/>
  <c r="G28" i="2"/>
  <c r="I15" i="3"/>
  <c r="I297" i="3" s="1"/>
  <c r="G24" i="2" l="1"/>
  <c r="F24" i="2"/>
  <c r="I24" i="2"/>
  <c r="E24" i="2"/>
  <c r="H24" i="2"/>
  <c r="J24" i="2"/>
  <c r="G85" i="1"/>
  <c r="H85" i="1" s="1"/>
  <c r="G39" i="1"/>
  <c r="H39" i="1" s="1"/>
  <c r="G38" i="1"/>
  <c r="H38" i="1" s="1"/>
  <c r="G20" i="1"/>
  <c r="H20" i="1" s="1"/>
  <c r="G21" i="1"/>
  <c r="H21" i="1" s="1"/>
  <c r="G18" i="1"/>
  <c r="H18" i="1" s="1"/>
  <c r="G17" i="1"/>
  <c r="H17" i="1" s="1"/>
  <c r="H37" i="1" l="1"/>
  <c r="D21" i="2" s="1"/>
  <c r="H19" i="1"/>
  <c r="D15" i="2" s="1"/>
  <c r="H16" i="1"/>
  <c r="H84" i="1"/>
  <c r="H81" i="1" s="1"/>
  <c r="D31" i="2" s="1"/>
  <c r="F32" i="2" l="1"/>
  <c r="E32" i="2"/>
  <c r="D13" i="2"/>
  <c r="D33" i="2" s="1"/>
  <c r="H90" i="1"/>
  <c r="F30" i="2"/>
  <c r="H86" i="1"/>
  <c r="E26" i="2"/>
  <c r="I26" i="2"/>
  <c r="G20" i="2"/>
  <c r="G16" i="2"/>
  <c r="J16" i="2"/>
  <c r="F16" i="2"/>
  <c r="I16" i="2"/>
  <c r="E16" i="2"/>
  <c r="H16" i="2"/>
  <c r="D35" i="2" l="1"/>
  <c r="J30" i="2"/>
  <c r="E30" i="2"/>
  <c r="I30" i="2"/>
  <c r="G30" i="2"/>
  <c r="H30" i="2"/>
  <c r="F26" i="2"/>
  <c r="G26" i="2"/>
  <c r="H26" i="2"/>
  <c r="J26" i="2"/>
  <c r="F20" i="2"/>
  <c r="H20" i="2"/>
  <c r="E20" i="2"/>
  <c r="J20" i="2"/>
  <c r="I20" i="2"/>
  <c r="I18" i="2"/>
  <c r="J18" i="2" l="1"/>
  <c r="E18" i="2"/>
  <c r="F18" i="2"/>
  <c r="H18" i="2"/>
  <c r="G18" i="2"/>
  <c r="F22" i="2"/>
  <c r="H87" i="1" l="1"/>
  <c r="D36" i="2"/>
  <c r="F13" i="2" s="1"/>
  <c r="G22" i="2"/>
  <c r="H22" i="2"/>
  <c r="I22" i="2"/>
  <c r="J22" i="2"/>
  <c r="E22" i="2"/>
  <c r="E13" i="2" s="1"/>
  <c r="C31" i="2" l="1"/>
  <c r="H88" i="1"/>
  <c r="G70" i="1" s="1"/>
  <c r="G13" i="2"/>
  <c r="H13" i="2"/>
  <c r="C29" i="2"/>
  <c r="C23" i="2"/>
  <c r="C25" i="2"/>
  <c r="C27" i="2"/>
  <c r="J13" i="2"/>
  <c r="J14" i="2" s="1"/>
  <c r="J33" i="2" s="1"/>
  <c r="I13" i="2"/>
  <c r="I14" i="2" s="1"/>
  <c r="I33" i="2" s="1"/>
  <c r="L13" i="2" l="1"/>
  <c r="G73" i="1"/>
  <c r="G78" i="1"/>
  <c r="G16" i="1"/>
  <c r="G54" i="1"/>
  <c r="G24" i="1"/>
  <c r="G82" i="1"/>
  <c r="G65" i="1"/>
  <c r="G84" i="1"/>
  <c r="G68" i="1"/>
  <c r="G34" i="1"/>
  <c r="G72" i="1"/>
  <c r="G43" i="1"/>
  <c r="G81" i="1"/>
  <c r="G19" i="1"/>
  <c r="G64" i="1"/>
  <c r="G37" i="1"/>
  <c r="G23" i="1"/>
  <c r="G33" i="1"/>
  <c r="J34" i="2"/>
  <c r="J35" i="2" s="1"/>
  <c r="J36" i="2" s="1"/>
  <c r="I34" i="2"/>
  <c r="I35" i="2" s="1"/>
  <c r="I36" i="2" s="1"/>
  <c r="H14" i="2"/>
  <c r="H33" i="2" s="1"/>
  <c r="G88" i="1" l="1"/>
  <c r="H34" i="2"/>
  <c r="H35" i="2" s="1"/>
  <c r="H36" i="2" s="1"/>
  <c r="H38" i="2" s="1"/>
  <c r="J38" i="2"/>
  <c r="C13" i="2"/>
  <c r="C15" i="2"/>
  <c r="C19" i="2"/>
  <c r="C17" i="2"/>
  <c r="F14" i="2"/>
  <c r="F33" i="2" s="1"/>
  <c r="C21" i="2"/>
  <c r="G14" i="2"/>
  <c r="I38" i="2"/>
  <c r="C33" i="2" l="1"/>
  <c r="G33" i="2"/>
  <c r="G34" i="2" s="1"/>
  <c r="G35" i="2" s="1"/>
  <c r="G36" i="2" s="1"/>
  <c r="G38" i="2" s="1"/>
  <c r="F34" i="2"/>
  <c r="F35" i="2" s="1"/>
  <c r="F36" i="2" s="1"/>
  <c r="F38" i="2" s="1"/>
  <c r="E14" i="2"/>
  <c r="E33" i="2" s="1"/>
  <c r="E34" i="2" l="1"/>
  <c r="L34" i="2" s="1"/>
  <c r="E35" i="2" l="1"/>
  <c r="L35" i="2" s="1"/>
  <c r="E36" i="2" l="1"/>
  <c r="E38" i="2" s="1"/>
  <c r="E39" i="2" s="1"/>
  <c r="F39" i="2" s="1"/>
  <c r="G39" i="2" s="1"/>
  <c r="H39" i="2" s="1"/>
  <c r="I39" i="2" s="1"/>
  <c r="J39" i="2" s="1"/>
  <c r="E37" i="2" l="1"/>
  <c r="F37" i="2" s="1"/>
  <c r="G37" i="2" s="1"/>
  <c r="H37" i="2" s="1"/>
  <c r="I37" i="2" s="1"/>
  <c r="J37" i="2" s="1"/>
  <c r="G27" i="1"/>
  <c r="I293" i="3"/>
  <c r="I294" i="3" s="1"/>
  <c r="I295" i="3" s="1"/>
  <c r="H223" i="3" l="1"/>
  <c r="H230" i="3"/>
  <c r="H18" i="3"/>
  <c r="H41" i="3"/>
  <c r="H60" i="3"/>
  <c r="H59" i="3"/>
  <c r="H281" i="3"/>
  <c r="H161" i="3"/>
  <c r="H31" i="3"/>
  <c r="H264" i="3"/>
  <c r="H239" i="3"/>
  <c r="H119" i="3"/>
  <c r="H282" i="3"/>
  <c r="H214" i="3"/>
  <c r="H76" i="3"/>
  <c r="H238" i="3"/>
  <c r="H32" i="3"/>
  <c r="H289" i="3"/>
  <c r="H15" i="3"/>
  <c r="H213" i="3"/>
  <c r="H295" i="3" l="1"/>
</calcChain>
</file>

<file path=xl/sharedStrings.xml><?xml version="1.0" encoding="utf-8"?>
<sst xmlns="http://schemas.openxmlformats.org/spreadsheetml/2006/main" count="1161" uniqueCount="518">
  <si>
    <t>Relatório de Orçamento Sintético</t>
  </si>
  <si>
    <t>Estado</t>
  </si>
  <si>
    <t>Base SINAPI</t>
  </si>
  <si>
    <t>Sem Desoneração</t>
  </si>
  <si>
    <t>Leis Sociais</t>
  </si>
  <si>
    <t>Rio Grande do Sul / RS</t>
  </si>
  <si>
    <t>Padrão SINAPI</t>
  </si>
  <si>
    <t>Item</t>
  </si>
  <si>
    <t>Código</t>
  </si>
  <si>
    <t>Descrição</t>
  </si>
  <si>
    <t>Und.</t>
  </si>
  <si>
    <t>Quant.</t>
  </si>
  <si>
    <t>Preço Unit.</t>
  </si>
  <si>
    <t>Total</t>
  </si>
  <si>
    <t>ADMINISTRAÇÃO DA OBRA</t>
  </si>
  <si>
    <t>1.1</t>
  </si>
  <si>
    <t>1.2</t>
  </si>
  <si>
    <t>ENGENHEIRO DE OBRA PLENO</t>
  </si>
  <si>
    <t>MESTRE DE OBRAS</t>
  </si>
  <si>
    <t>H</t>
  </si>
  <si>
    <t>2.1</t>
  </si>
  <si>
    <t>2.2</t>
  </si>
  <si>
    <t>M2</t>
  </si>
  <si>
    <t>3.1</t>
  </si>
  <si>
    <t>3.2</t>
  </si>
  <si>
    <t>4.1</t>
  </si>
  <si>
    <t>5.1</t>
  </si>
  <si>
    <t>M</t>
  </si>
  <si>
    <t>TOTAL SEM BDI</t>
  </si>
  <si>
    <t>3.1.1</t>
  </si>
  <si>
    <t>3.2.1</t>
  </si>
  <si>
    <t>4.1.1</t>
  </si>
  <si>
    <t xml:space="preserve"> </t>
  </si>
  <si>
    <t>SERVIÇOS PRELIMINARES</t>
  </si>
  <si>
    <t>PLACA DA OBRA EM CHAPA GALVANIZADA</t>
  </si>
  <si>
    <t>M²</t>
  </si>
  <si>
    <t>74209/001 (SINAPI)</t>
  </si>
  <si>
    <t>2.3</t>
  </si>
  <si>
    <t>M³</t>
  </si>
  <si>
    <t>KG</t>
  </si>
  <si>
    <t>UND</t>
  </si>
  <si>
    <t>Preço Unit. + BDI</t>
  </si>
  <si>
    <t>BDI DA OBRA</t>
  </si>
  <si>
    <t>4.1.2</t>
  </si>
  <si>
    <t>LIMPEZA FINAL DA OBRA</t>
  </si>
  <si>
    <t>9537 (SINAPI)</t>
  </si>
  <si>
    <t>CRONOGRAMA FÍSICO FINANCEIRO</t>
  </si>
  <si>
    <t>Área construida:</t>
  </si>
  <si>
    <t>ITEM</t>
  </si>
  <si>
    <t>DISCRIMINAÇÃO</t>
  </si>
  <si>
    <t>% DO ITEM</t>
  </si>
  <si>
    <t>VALOR (R$)</t>
  </si>
  <si>
    <t>30 DIAS</t>
  </si>
  <si>
    <t>60 DIAS</t>
  </si>
  <si>
    <t>90 DIAS</t>
  </si>
  <si>
    <t>120 DIAS</t>
  </si>
  <si>
    <t>150 DIAS</t>
  </si>
  <si>
    <t>180 DIAS</t>
  </si>
  <si>
    <t>EDIFICAÇÕES</t>
  </si>
  <si>
    <t>SERVIÇOS COMPLEMENTARES</t>
  </si>
  <si>
    <t>TOTAL  DESEMBOLSO MENSAL SEM BDI</t>
  </si>
  <si>
    <t>%  MENSAL</t>
  </si>
  <si>
    <t>BDI</t>
  </si>
  <si>
    <t>TOTAL  DESEMBOLSO MENSAL COM BDI</t>
  </si>
  <si>
    <t>DESOMBOLSO ACUMULADO</t>
  </si>
  <si>
    <t>% MENSAL COM BDI</t>
  </si>
  <si>
    <t>% MENSAL ACUMULADO COM BDI</t>
  </si>
  <si>
    <t>PINTOR COM ENCARGOS COMPLEMENTARES</t>
  </si>
  <si>
    <t>L</t>
  </si>
  <si>
    <t>SERVENTE COM ENCARGOS COMPLEMENTARES</t>
  </si>
  <si>
    <t>AJUDANTE DE CARPINTEIRO COM ENCARGOS COMPLEMENTARES</t>
  </si>
  <si>
    <t>CARPINTEIRO DE FORMAS COM ENCARGOS COMPLEMENTARES</t>
  </si>
  <si>
    <t>AUXILIAR DE ENCANADOR OU BOMBEIRO HIDRÁULICO COM ENCARGOS COMPLEMENTARES</t>
  </si>
  <si>
    <t>ENCANADOR OU BOMBEIRO HIDRÁULICO COM ENCARGOS COMPLEMENTARES</t>
  </si>
  <si>
    <t>PEDREIRO COM ENCARGOS COMPLEMENTARES</t>
  </si>
  <si>
    <t>Coef.</t>
  </si>
  <si>
    <t>Relatório de Orçamento Analítico</t>
  </si>
  <si>
    <t>COBERTURA</t>
  </si>
  <si>
    <t>6.1</t>
  </si>
  <si>
    <t>PISO</t>
  </si>
  <si>
    <t>PINTURA</t>
  </si>
  <si>
    <t>APLICAÇÃO DE FUNDO SELADOR ACRÍLICO EM PAREDES, UMA DEMÃO. AF_06/2014</t>
  </si>
  <si>
    <t>88485 (SINAPI)</t>
  </si>
  <si>
    <t>APLICAÇÃO MANUAL DE PINTURA COM TINTA LÁTEX ACRÍLICA EM PAREDES, DUAS DEMÃOS. AF_06/2014</t>
  </si>
  <si>
    <t>88489 (SINAPI)</t>
  </si>
  <si>
    <t>AUXILIAR DE ELETRICISTA COM ENCARGOS COMPLEMENTARES</t>
  </si>
  <si>
    <t>ELETRICISTA COM ENCARGOS COMPLEMENTARES</t>
  </si>
  <si>
    <t>h</t>
  </si>
  <si>
    <t>coef</t>
  </si>
  <si>
    <t>p. unit</t>
  </si>
  <si>
    <t>PECA DE MADEIRA NATIVA / REGIONAL 7,5 X 7,5CM (3X3) NAO APARELHADA (P/FORMA)</t>
  </si>
  <si>
    <t>CIMENTO PORTLAND COMPOSTO CP II-32</t>
  </si>
  <si>
    <t>TELHADISTA COM ENCARGOS COMPLEMENTARES</t>
  </si>
  <si>
    <t>REBITE DE ALUMINIO VAZADO DE REPUXO, 3,2 X 8 MM (1KG = 1025 UNIDADES)</t>
  </si>
  <si>
    <t>9.1</t>
  </si>
  <si>
    <t>7.1</t>
  </si>
  <si>
    <t>7.2</t>
  </si>
  <si>
    <t>8.1</t>
  </si>
  <si>
    <t>9.1.1</t>
  </si>
  <si>
    <t>9.1.2</t>
  </si>
  <si>
    <t>9.1.3</t>
  </si>
  <si>
    <t>10.1</t>
  </si>
  <si>
    <t>LIXA EM FOLHA PARA PAREDE OU MADEIRA, NUMERO 120 (COR VERMELHA)</t>
  </si>
  <si>
    <t>10.1.1</t>
  </si>
  <si>
    <t>LIMPEZA</t>
  </si>
  <si>
    <t>PISO DE LADRILHO HIDRÁULICO COR NATURAL MODELO TÁTIL ( ALERTA OU DIRECIONAL) SEM LASTRO</t>
  </si>
  <si>
    <t>221124 (AGETOP)</t>
  </si>
  <si>
    <t>PISO DE LADRILHO HIDRÁULICO COR NATURAL MODELO TÁTIL ( ALERTA OU DIRECIONAL)</t>
  </si>
  <si>
    <t>ARGAMASSA DE CIMENTO COLANTE</t>
  </si>
  <si>
    <t>INSTALAÇÕES ELÉTRICAS</t>
  </si>
  <si>
    <t>MOVIMENTAÇÃO DE TERRA</t>
  </si>
  <si>
    <t>ATERRO INTERNO (EDIFICACOES) COMPACTADO MANUALMENTE</t>
  </si>
  <si>
    <t>55835 (SINAPI)</t>
  </si>
  <si>
    <t>SUPERESTRUTURA</t>
  </si>
  <si>
    <t>PILARES CONCRETO</t>
  </si>
  <si>
    <t>Toldo em policarbonato alveolar 6 mm - fornecimento e instalação</t>
  </si>
  <si>
    <t>Estrutura metálica em arco de tubo estrutural, inclusive montagem, primer anticorrosivo e pintura de acabamento</t>
  </si>
  <si>
    <t>Tubo aço galvanizado c/costura 6" (150mm), p/condução fluidos, classe média, e=4,85mm, 19,20kg/m, DIN-2440/NBR-5580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</si>
  <si>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</si>
  <si>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74104/001 (SINAPI)</t>
  </si>
  <si>
    <t>PINTURA PILARES CONCRETO</t>
  </si>
  <si>
    <t>RELE FOTOELETRICO P/ COMANDO DE ILUMINACAO EXTERNA 220V/1000W - FORNECIMENTO E INSTALACAO</t>
  </si>
  <si>
    <t>83399 (SINAPI)</t>
  </si>
  <si>
    <t>DISJUNTOR TERMOMAGNETICO MONOPOLAR PADRAO NEMA (AMERICANO) 10 A 30A 240V, FORNECIMENTO E INSTALACAO</t>
  </si>
  <si>
    <t>74130/001 (SINAPI)</t>
  </si>
  <si>
    <t>3.1.2</t>
  </si>
  <si>
    <t>3.2.2</t>
  </si>
  <si>
    <t>5.2</t>
  </si>
  <si>
    <t>7.3</t>
  </si>
  <si>
    <t>7.4</t>
  </si>
  <si>
    <t>8.2</t>
  </si>
  <si>
    <t>9.1.4</t>
  </si>
  <si>
    <t>74041/002 (SINAPI)</t>
  </si>
  <si>
    <t>ARGAMASSA TRAÇO 1:2:8 (CIMENTO, CAL E AREIA MÉDIA) PARA EMBOÇO/MASSA ÚNICA/ASSENTAMENTO DE ALVENARIA DE VEDAÇÃO, PREPARO MECÂNICO COM MISTURADOR DE EIXO HORIZONTAL DE 300 KG. AF_06/2014</t>
  </si>
  <si>
    <t>TIJOLO CERAMICO MACICO *5 X 10 X 20* CM</t>
  </si>
  <si>
    <t>TAMPA EM CONCRETO ARMADO 60X60X5CM P/CX INSPECAO/FOSSA SEPTICA</t>
  </si>
  <si>
    <t>ARGAMASSA TRAÇO 1:4 (CIMENTO E AREIA MÉDIA), PREPARO MECÂNICO COM BETONEIRA 400 L. AF_08/2014</t>
  </si>
  <si>
    <t>TUBO PVC, PL, SERIE R, DN 100 MM, PARA ESGOTO OU AGUAS PLUVIAIS PREDIAL (NBR 5688)</t>
  </si>
  <si>
    <t>SOLUCAO LIMPADORA PARA PVC, FRASCO COM 1000 CM3</t>
  </si>
  <si>
    <t>TINTA ACRILICA PREMIUM, COR BRANCO FOSCO</t>
  </si>
  <si>
    <t>SOLVENTE DILUENTE A BASE DE AGUARRAS</t>
  </si>
  <si>
    <t>90778 (SINAPI)</t>
  </si>
  <si>
    <t>90780 (SINAPI)</t>
  </si>
  <si>
    <t>73847/001 (SINAPI)</t>
  </si>
  <si>
    <t>ALUGUEL CONTAINER/ESCRIT INCL INST ELET LARG=2,20 COMP=6,20M ALT=2,50M CHAPA ACO C/NERV TRAPEZ FORRO C/ISOL TERMO/ACUSTICO CHASSIS REFORC PISO COMPENS NAVAL EXC TRANSP/CARGA/DESCARGA</t>
  </si>
  <si>
    <t>MÊS</t>
  </si>
  <si>
    <t>LIMPEZA MECANIZADA DE TERRENO COM REMOCAO DE CAMADA VEGETAL, UTILIZANDO MOTONIVELADORA</t>
  </si>
  <si>
    <t>73822/002 (SINAPI)</t>
  </si>
  <si>
    <t>ATERRO INTERNO PASSARELA</t>
  </si>
  <si>
    <t>FABRICAÇÃO E INSTALAÇÃO DE ESTRUTURA PONTALETEADA DE MADEIRA NÃO APARELHADA PARA TELHADOS COM ATÉ 2 ÁGUAS E PARA TELHA ONDULADA DE FIBROCIMENTO, METÁLICA, PLÁSTICA OU TERMOACÚSTICA. AF_12/2015</t>
  </si>
  <si>
    <t>92566 (SINAPI)</t>
  </si>
  <si>
    <t>PINTURA EM VERNIZ SINTETICO BRILHANTE EM MADEIRA, TRES DEMAOS</t>
  </si>
  <si>
    <t>6082 (SINAPI)</t>
  </si>
  <si>
    <t>2meses</t>
  </si>
  <si>
    <t>6.2</t>
  </si>
  <si>
    <t>6.3</t>
  </si>
  <si>
    <t>6.4</t>
  </si>
  <si>
    <t>6.5</t>
  </si>
  <si>
    <t>6.6</t>
  </si>
  <si>
    <t>6.7</t>
  </si>
  <si>
    <t>6.8</t>
  </si>
  <si>
    <t>9.2</t>
  </si>
  <si>
    <t>9.2.1</t>
  </si>
  <si>
    <t>PINTURA TESOURAS E CAIBROS</t>
  </si>
  <si>
    <t>Obra: Passarelas Acesso ao prédio salas de aula e biblioteca</t>
  </si>
  <si>
    <t xml:space="preserve">Prazo de exacução:   60 DIAS </t>
  </si>
  <si>
    <t>Passarelas de Acesso Salas de aula/Biblioteca - Alegrete / RS</t>
  </si>
  <si>
    <t>LUMINARIA GLOBO VIDRO LEITOSO/PLAFONIER/BOCAL/LAMPADA 100W/LAMP. FLUORESCENTE 40W (utilizar lâmpada compacta 25W)</t>
  </si>
  <si>
    <t>LASTRO COM PREPARO DE FUNDO, LARGURA MAIOR OU IGUAL A 1,5 M, COM CAMADA DE BRITA, LANÇAMENTO MANUAL, EM LOCAL COM NÍVEL BAIXO DE INTERFERÊNCIA. AF_06/2016</t>
  </si>
  <si>
    <t>94107 (SINAPI)</t>
  </si>
  <si>
    <t>TELHAMENTO COM TELHA ONDULADA DE FIBROCIMENTO E = 6 MM, COM RECOBRIMENTO LATERAL DE 1/4 DE ONDA PARA TELHADO COM INCLINAÇÃO MAIOR QUE 10°, COM ATÉ 2 ÁGUAS, INCLUSO IÇAMENTO. AF_06/2016</t>
  </si>
  <si>
    <t>94207 (SINAPI)</t>
  </si>
  <si>
    <t>CUMEEIRA PARA TELHA DE FIBROCIMENTO ONDULADA E = 6 MM, INCLUSO ACESSÓRIOS DE FIXAÇÃO E IÇAMENTO. AF_06/2016</t>
  </si>
  <si>
    <t>94223 (SINAPI)</t>
  </si>
  <si>
    <t>5.3</t>
  </si>
  <si>
    <t>FABRICAÇÃO E INSTALAÇÃO DE TESOURA INTEIRA EM AÇO, VÃO DE 8 M, PARA TELHA ONDULADA DE FIBROCIMENTO, METÁLICA, PLÁSTICA OU TERMOACÚSTICA, INCLUSO IÇAMENTO, INCLUSO IÇAMENTO. AF_12/2015</t>
  </si>
  <si>
    <t>92612 (SINAPI)</t>
  </si>
  <si>
    <t>ESPELHO / PLACA CEGA 4" X 2", PARA INSTALACAO DE TOMADAS E INTERRUPTORES</t>
  </si>
  <si>
    <t>38091 (SINAPI)</t>
  </si>
  <si>
    <t>CONDULETE DE PVC, TIPO TB, PARA ELETRODUTO DE PVC SOLDÁVEL DN 25 MM (3/4''), APARENTE - FORNECIMENTO E INSTALAÇÃO. AF_11/2016</t>
  </si>
  <si>
    <t>95814 (SINAPI)</t>
  </si>
  <si>
    <t>ELETRODUTO RÍGIDO ROSCÁVEL, PVC, DN 25 MM (3/4"), PARA CIRCUITOS TERMINAIS, INSTALADO EM FORRO - FORNECIMENTO E INSTALAÇÃO. AF_12/2015</t>
  </si>
  <si>
    <t>91863 (SINAPI)</t>
  </si>
  <si>
    <t>CABO DE COBRE FLEXÍVEL ISOLADO, 2,5 MM², ANTI-CHAMA 450/750 V, PARA CIRCUITOS TERMINAIS - FORNECIMENTO E INSTALAÇÃO. AF_12/2015</t>
  </si>
  <si>
    <t>91926 (SINAPI)</t>
  </si>
  <si>
    <t>CABO DE COBRE FLEXÍVEL ISOLADO, 6 MM², ANTI-CHAMA 450/750 V, PARA CIRCUITOS TERMINAIS - FORNECIMENTO E INSTALAÇÃO. AF_12/2015</t>
  </si>
  <si>
    <t>91930 (SINAPI)</t>
  </si>
  <si>
    <t>74131/001 (SINAPI)</t>
  </si>
  <si>
    <t>QUADRO DE DISTRIBUICAO DE ENERGIA DE SOBREPOR, EM CHAPA METALICA, PARA 3 DISJUNTORES TERMOMAGNETICOS MONOPOLARES SEM BARRAMENTO FORNECIMENTO E INSTALACAO</t>
  </si>
  <si>
    <t>ASSENTAMENTO DE GUIA (MEIO-FIO) EM TRECHO RETO, CONFECCIONADA EM CONCRETO PRÉ-FABRICADO, DIMENSÕES 100X15X13X30 CM (COMPRIMENTO X BASE INFERIOR X BASE SUPERIOR X ALTURA), PARA VIAS URBANAS (USO VIÁRIO). AF_06/2016</t>
  </si>
  <si>
    <t>94273 (SINAPI)</t>
  </si>
  <si>
    <t>LASTRO DE CONCRETO, E = 5 CM, PREPARO MECÂNICO, INCLUSOS LANÇAMENTO E ADENSAMENTO. AF_07_2016</t>
  </si>
  <si>
    <t>95241 (SINAPI)</t>
  </si>
  <si>
    <t>Destocamento de árvores c/diâm. &gt; 0,30 m</t>
  </si>
  <si>
    <t>2 S 01 012 00 (SICRO)</t>
  </si>
  <si>
    <t>SICRO 11/2016</t>
  </si>
  <si>
    <t>ESCAVAÇÃO E ATERROS</t>
  </si>
  <si>
    <t>ESCAVACAO MECANICA CAMPO ABERTO EM SOLO EXCETO ROCHA ATE 2,00M PROFUNDIDADE</t>
  </si>
  <si>
    <t>79480 (SINAPI)</t>
  </si>
  <si>
    <t>TUBO CONCRETO SIMPLES DN 300 MM PARA DRENAGEM - FORNECIMENTO E INSTALACAO INCLUSIVE ESCAVACAO MANUAL 1M3/M</t>
  </si>
  <si>
    <t>83676 (SINAPI)</t>
  </si>
  <si>
    <t>TUBO CONCRETO SIMPLES DN 500 MM PARA DRENAGEM - FORNECIMENTO E INSTALACAO INCLUSIVE ESCAVACAO MANUAL 2M3/M</t>
  </si>
  <si>
    <t>83678 (SINAPI)</t>
  </si>
  <si>
    <t>74104/1</t>
  </si>
  <si>
    <t>UN</t>
  </si>
  <si>
    <t>INSUMO</t>
  </si>
  <si>
    <t>1379</t>
  </si>
  <si>
    <t>COMPOSICAO</t>
  </si>
  <si>
    <t>7258</t>
  </si>
  <si>
    <t>87335</t>
  </si>
  <si>
    <t>M3</t>
  </si>
  <si>
    <t>88309</t>
  </si>
  <si>
    <t>88316</t>
  </si>
  <si>
    <t>88630</t>
  </si>
  <si>
    <t>93358</t>
  </si>
  <si>
    <t>ESCAVAÇÃO MANUAL DE VALAS. AF_03/2016</t>
  </si>
  <si>
    <t>94969</t>
  </si>
  <si>
    <t>CONCRETO FCK = 15MPA, TRAÇO 1:3,4:3,5 (CIMENTO/ AREIA MÉDIA/ BRITA 1)  - PREPARO MECÂNICO COM BETONEIRA 600 L. AF_07/2016</t>
  </si>
  <si>
    <t>Grelha metálica em ferro fundido, 50x50cm</t>
  </si>
  <si>
    <t>ORSE</t>
  </si>
  <si>
    <t>V. UNITÁRIO</t>
  </si>
  <si>
    <t>PREÇO</t>
  </si>
  <si>
    <t>CAIXA DE INSPEÇÃO EM ALVENARIA DE TIJOLO MACIÇO 60X60X60CM, REVESTIDA INTERNAMENTO COM BARRA LISA (CIMENTO E AREIA, TRAÇO 1:4) E=2,0CM, COM GRELHA EM FERRO FUNDIDO  E FUNDO DE CONCRETO 15MPA TIPO C - ESCAVAÇÃO E CONFECÇÃO</t>
  </si>
  <si>
    <t>COMPOSIÇÃO 01</t>
  </si>
  <si>
    <t>EXECUÇÃO DE VIA EM PISO INTERTRAVADO, COM BLOCO RETANGULAR COR NATURAL DE 20 X 10 CM, ESPESSURA 8 CM. AF_12/2015</t>
  </si>
  <si>
    <t>92399 (SINAPI)</t>
  </si>
  <si>
    <t xml:space="preserve">ATERRO MECANIZADO DE VALA COM ESCAVADEIRA HIDRÁULICA (CAPACIDADE DA CAÇAMBA: 0,8 M³ / POTÊNCIA: 111 HP), LARGURA DE 1,5 A 2,5 M, PROFUNDIDADE DE 1,5 A 3,0 M, COM SOLO ARGILO-ARENOSO. AF_05/2016 </t>
  </si>
  <si>
    <t>94306 (SINAPI)</t>
  </si>
  <si>
    <t>CALHA EM CHAPA DE AÇO GALVANIZADO NÚMERO 24, DESENVOLVIMENTO DE 33 CM, INCLUSO TRANSPORTE VERTICAL. AF_06/2016</t>
  </si>
  <si>
    <t>94227 (SINAPI)</t>
  </si>
  <si>
    <t>INSTALAÇÕES HIDRÁULICAS/DRENAGEM</t>
  </si>
  <si>
    <t xml:space="preserve">INTERRUPTOR SIMPLES (1 MÓDULO), 10A/250V, SEM SUPORTE E SEM PLACA - FORNECIMENTO E INSTALAÇÃO. AF_12/2015 </t>
  </si>
  <si>
    <t>91952 (SINAPI)</t>
  </si>
  <si>
    <t>Piso concredur, cor natural, dimensões 33 x 33 cm, aplicado com argamassa industrializada ac-i, exclusive regularização de base ou Similar</t>
  </si>
  <si>
    <t>03137 (ORSE)</t>
  </si>
  <si>
    <t>REATERRO DE VALA COM COMPACTAÇÃO MANUAL</t>
  </si>
  <si>
    <t>73964/006 (SINAPI)</t>
  </si>
  <si>
    <t>TUBO PVC, PL, SERIE R, DN 100 MM, PARA ESGOTO OU AGUAS PLUVIAIS PREDIAL</t>
  </si>
  <si>
    <t>20072 (SINAPI)</t>
  </si>
  <si>
    <t>JOELHO PVC, SOLDAVEL, PB, 90 GRAUS, DN 100 MM, PARA ESGOTO PREDIAL</t>
  </si>
  <si>
    <t>3520 (SINAPI)</t>
  </si>
  <si>
    <t>83336 (SINAPI)</t>
  </si>
  <si>
    <t>ESCAVACAO MECANICA PARA ACERTO DE TALUDES, EM MATERIAL DE 1A CATEGORIA, COM ESCAVADEIRA HIDRAULICA</t>
  </si>
  <si>
    <t>ACESSO (SINALIZAÇÃO TATIL)</t>
  </si>
  <si>
    <t>CALÇADA</t>
  </si>
  <si>
    <t>CALÇAMENTO (RUA)</t>
  </si>
  <si>
    <t>un</t>
  </si>
  <si>
    <t>m3</t>
  </si>
  <si>
    <t>08885/ORSE</t>
  </si>
  <si>
    <t>Valor</t>
  </si>
  <si>
    <t>Preço</t>
  </si>
  <si>
    <t>CONCRETO FCK = 15MPA, TRAÇO 1:3,4:3,5 (CIMENTO/ AREIA MÉDIA/ BRITA 1)- PREPARO MECÂNICO COM BETONEIRA 400 L. AF_07/2016</t>
  </si>
  <si>
    <t>94963/SINAPI</t>
  </si>
  <si>
    <t>COMPOSIÇÃO 02</t>
  </si>
  <si>
    <t>88309/SINAPI</t>
  </si>
  <si>
    <t>88316/SINAPI</t>
  </si>
  <si>
    <t>Pedreiro com encargos complementares</t>
  </si>
  <si>
    <t>Servente com encargos complementares</t>
  </si>
  <si>
    <t>93358/SINAPI</t>
  </si>
  <si>
    <t>CONCRETO FCK = 20MPA, TRAÇO 1:2,7:3 (CIMENTO/ AREIA MÉDIA/ BRITA 1) - PREPARO MECÂNICO COM BETONEIRA 400 L. AF_07/2016</t>
  </si>
  <si>
    <t>94964/SINAPI</t>
  </si>
  <si>
    <t>MONTAGEM E DESMONTAGEM DE FÔRMA DE PILARES RETANGULARES E ESTRUTURAS SIMILARES COM ÁREA MÉDIA DAS SEÇÕES MENOR OU IGUAL A 0,25 M², PÉ-DIREITO SIMPLES, EM CHAPA DE MADEIRA COMPENSADA PLASTIFICADA, 18 UTILIZAÇÕES. AF_12/2015</t>
  </si>
  <si>
    <t>92442/SINAPI</t>
  </si>
  <si>
    <t>ARMAÇÃO DE PILAR OU VIGA DE UMA ESTRUTURA CONVENCIONAL DE CONCRETO ARMADO EM UMA EDIFÍCAÇÃO TÉRREA OU SOBRADO UTILIZANDO AÇO CA-60 DE 5.0 MM- MONTAGEM. AF_12/2015</t>
  </si>
  <si>
    <t>92775/SINAPI</t>
  </si>
  <si>
    <t>ARMAÇÃO DE PILAR OU VIGA DE UMA ESTRUTURA CONVENCIONAL DE CONCRETO ARMADO EM UMA EDIFÍCAÇÃO TÉRREA OU SOBRADO UTILIZANDO AÇO CA-50 DE 8.0 MM- MONTAGEM. AF_12/2015</t>
  </si>
  <si>
    <t>92777/SINAPI</t>
  </si>
  <si>
    <t>89449 (SINAPI)</t>
  </si>
  <si>
    <t>TUBO, PVC, SOLDÁVEL, DN 50MM, INSTALADO EM PRUMADA DE ÁGUA - FORNECIMENTO E INSTALAÇÃO. AF_12/2014</t>
  </si>
  <si>
    <t>85390 (SINAPI)</t>
  </si>
  <si>
    <t>REMOCAO TUBULACAO FF C/ DN 50 A 300MM EXCLUINDO ESCAVACAO/REATERRO</t>
  </si>
  <si>
    <t>94492 (SINAPI)</t>
  </si>
  <si>
    <t>REGISTRO DE ESFERA, PVC, SOLDÁVEL, DN 50 MM, INSTALADO</t>
  </si>
  <si>
    <t>3.2.3</t>
  </si>
  <si>
    <t>3.2.4</t>
  </si>
  <si>
    <t>3.2.5</t>
  </si>
  <si>
    <t>FORNECIMENTO E IMPLANTAÇÃO DE PILAR EM CONCRETO PRÉ-MOLDADO, H.ÚTIL = 2,50M, SEÇÃO = 15X15CM, BLOCO DE FUNDAÇÃO = 60X70X50CM C/ ESCAVAÇÃO</t>
  </si>
  <si>
    <t>COMPOSIÇÃO 02.A</t>
  </si>
  <si>
    <t>Fornecimento e implantação de pilar em concreto pré-moldado, h.útil = 2,50m, seção = 15x15cm, bloco de fundação = 60x70x50cm</t>
  </si>
  <si>
    <t>Pilar em concreto pre-moldado, dim = 15x15cm e altura=3,00m</t>
  </si>
  <si>
    <t>5.4</t>
  </si>
  <si>
    <t>5.5</t>
  </si>
  <si>
    <t>6.9</t>
  </si>
  <si>
    <t>6.10</t>
  </si>
  <si>
    <t>7.5</t>
  </si>
  <si>
    <t>7.6</t>
  </si>
  <si>
    <t>7.7</t>
  </si>
  <si>
    <t>7.8</t>
  </si>
  <si>
    <t>7.9</t>
  </si>
  <si>
    <t>8.1.1</t>
  </si>
  <si>
    <t>8.1.2</t>
  </si>
  <si>
    <t>8.2.1</t>
  </si>
  <si>
    <t>9.2.2</t>
  </si>
  <si>
    <t>10.2</t>
  </si>
  <si>
    <t>10.2.1</t>
  </si>
  <si>
    <t>IFFar Campus de Alegrete / RS</t>
  </si>
  <si>
    <t>4417</t>
  </si>
  <si>
    <t>SARRAFO DE MADEIRA NAO APARELHADA *2,5 X 7* CM, MACARANDUBA, ANGELIM OU EQUIVALENTE DA REGIAO</t>
  </si>
  <si>
    <t>4491</t>
  </si>
  <si>
    <t>4813</t>
  </si>
  <si>
    <t>PLACA DE OBRA (PARA CONSTRUCAO CIVIL) EM CHAPA GALVANIZADA *N. 22*, DE *2,0 X 1,125* M</t>
  </si>
  <si>
    <t>5075</t>
  </si>
  <si>
    <t>PREGO DE ACO POLIDO COM CABECA 18 X 30 (2 3/4 X 10)</t>
  </si>
  <si>
    <t>88262</t>
  </si>
  <si>
    <t>94962</t>
  </si>
  <si>
    <t>CONCRETO MAGRO PARA LASTRO, TRAÇO 1:4,5:4,5 (CIMENTO/ AREIA MÉDIA/ BRITA 1)  - PREPARO MECÂNICO COM BETONEIRA 400 L. AF_07/2016</t>
  </si>
  <si>
    <t>5932</t>
  </si>
  <si>
    <t>MOTONIVELADORA POTÊNCIA BÁSICA LÍQUIDA (PRIMEIRA MARCHA) 125 HP, PESO BRUTO 13032 KG, LARGURA DA LÂMINA DE 3,7 M - CHP DIURNO. AF_06/2014</t>
  </si>
  <si>
    <t>CHP</t>
  </si>
  <si>
    <t>4720</t>
  </si>
  <si>
    <t>PEDRA BRITADA N. 0, OU PEDRISCO (4,8 A 9,5 MM) POSTO PEDREIRA/FORNECEDOR, SEM FRETE</t>
  </si>
  <si>
    <t>91533</t>
  </si>
  <si>
    <t>COMPACTADOR DE SOLOS DE PERCUSSÃO (SOQUETE) COM MOTOR A GASOLINA 4 TEMPOS, POTÊNCIA 4 CV - CHP DIURNO. AF_08/2015</t>
  </si>
  <si>
    <t>91534</t>
  </si>
  <si>
    <t>COMPACTADOR DE SOLOS DE PERCUSSÃO (SOQUETE) COM MOTOR A GASOLINA 4 TEMPOS, POTÊNCIA 4 CV - CHI DIURNO. AF_08/2015</t>
  </si>
  <si>
    <t>CHI</t>
  </si>
  <si>
    <t>89032</t>
  </si>
  <si>
    <t>TRATOR DE ESTEIRAS, POTÊNCIA 100 HP, PESO OPERACIONAL 9,4 T, COM LÂMINA 2,19 M3 - CHP DIURNO. AF_06/2014</t>
  </si>
  <si>
    <t>5631</t>
  </si>
  <si>
    <t>ESCAVADEIRA HIDRÁULICA SOBRE ESTEIRAS, CAÇAMBA 0,80 M3, PESO OPERACIONAL 17 T, POTENCIA BRUTA 111 HP - CHP DIURNO. AF_06/2014</t>
  </si>
  <si>
    <t>5632</t>
  </si>
  <si>
    <t>ESCAVADEIRA HIDRÁULICA SOBRE ESTEIRAS, CAÇAMBA 0,80 M3, PESO OPERACIONAL 17 T, POTENCIA BRUTA 111 HP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</si>
  <si>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</si>
  <si>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</si>
  <si>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</si>
  <si>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</si>
  <si>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6079</t>
  </si>
  <si>
    <t>ARGILA, ARGILA VERMELHA OU ARGILA ARENOSA (RETIRADA NA JAZIDA, SEM TRANSPORTE)</t>
  </si>
  <si>
    <t>90991</t>
  </si>
  <si>
    <t>ESCAVADEIRA HIDRÁULICA SOBRE ESTEIRAS, CAÇAMBA 0,80 M3, PESO OPERACIONAL 17,8 T, POTÊNCIA LÍQUIDA 110 HP - CHP DIURNO. AF_10/2014</t>
  </si>
  <si>
    <t>VIGA DE MADEIRA NAO APARELHADA 6 X 12 CM, MACARANDUBA, ANGELIM OU EQUIVALENTE DA REGIAO</t>
  </si>
  <si>
    <t>CAIBRO DE MADEIRA NAO APARELHADA *5 X 6* CM, MACARANDUBA, ANGELIM OU EQUIVALENTE DA REGIAO</t>
  </si>
  <si>
    <t>4472</t>
  </si>
  <si>
    <t>VIGA DE MADEIRA NAO APARELHADA *6 X 16* CM, MACARANDUBA, ANGELIM OU EQUIVALENTE DA REGIAO</t>
  </si>
  <si>
    <t>88239</t>
  </si>
  <si>
    <t>93281</t>
  </si>
  <si>
    <t>GUINCHO ELÉTRICO DE COLUNA, CAPACIDADE 400 KG, COM MOTO FREIO, MOTOR TRIFÁSICO DE 1,25 CV - CHP DIURNO. AF_03/2016</t>
  </si>
  <si>
    <t>93282</t>
  </si>
  <si>
    <t>GUINCHO ELÉTRICO DE COLUNA, CAPACIDADE 400 KG, COM MOTO FREIO, MOTOR TRIFÁSICO DE 1,25 CV - CHI DIURNO. AF_03/2016</t>
  </si>
  <si>
    <t>1607</t>
  </si>
  <si>
    <t>CONJUNTO ARRUELAS DE VEDACAO 5/16" PARA TELHA FIBROCIMENTO (UMA ARRUELA METALICA E UMA ARRUELA PVC - CONICAS)</t>
  </si>
  <si>
    <t>CJ</t>
  </si>
  <si>
    <t>4302</t>
  </si>
  <si>
    <t>PARAFUSO ZINCADO ROSCA SOBERBA, CABECA SEXTAVADA, 5/16 " X 250 MM, PARA FIXACAO DE TELHA EM MADEIRA</t>
  </si>
  <si>
    <t>7194</t>
  </si>
  <si>
    <t>TELHA DE FIBROCIMENTO ONDULADA E = 6 MM, DE 2,44 X 1,10 M (SEM AMIANTO)</t>
  </si>
  <si>
    <t>88323</t>
  </si>
  <si>
    <t>93287</t>
  </si>
  <si>
    <t>GUINDASTE HIDRÁULICO AUTOPROPELIDO, COM LANÇA TELESCÓPICA 40 M, CAPACIDADE MÁXIMA 60 T, POTÊNCIA 260 KW - CHP DIURNO. AF_03/2016</t>
  </si>
  <si>
    <t>93288</t>
  </si>
  <si>
    <t>GUINDASTE HIDRÁULICO AUTOPROPELIDO, COM LANÇA TELESCÓPICA 40 M, CAPACIDADE MÁXIMA 60 T, POTÊNCIA 260 KW - CHI DIURNO. AF_03/2016</t>
  </si>
  <si>
    <t>7219</t>
  </si>
  <si>
    <t>CUMEEIRA UNIVERSAL PARA TELHA ONDULADA DE FIBROCIMENTO, E = 6 MM, ABA 210 MM, COMPRIMENTO 1100 MM (SEM AMIANTO)</t>
  </si>
  <si>
    <t>4777</t>
  </si>
  <si>
    <t>CANTONEIRA ACO ABAS IGUAIS (QUALQUER BITOLA), ESPESSURA ENTRE 1/8" E 1/4"</t>
  </si>
  <si>
    <t>10997</t>
  </si>
  <si>
    <t>ELETRODO REVESTIDO AWS - E7018, DIAMETRO IGUAL A 4,00 MM</t>
  </si>
  <si>
    <t>40598</t>
  </si>
  <si>
    <t>PERFIL UDC ("U" DOBRADO DE CHAPA) SIMPLES DE ACO LAMINADO, GALVANIZADO, ASTM A36, 127 X 50 MM, E= 3 MM</t>
  </si>
  <si>
    <t>88278</t>
  </si>
  <si>
    <t>MONTADOR DE ESTRUTURA METÁLICA COM ENCARGOS COMPLEMENTARES</t>
  </si>
  <si>
    <t>92257</t>
  </si>
  <si>
    <t>INSTALAÇÃO DE TESOURA (INTEIRA OU MEIA), EM AÇO, PARA VÃOS MAIORES OU IGUAIS A 8,0 M E MENORES QUE 10,0 M, INCLUSO IÇAMENTO. AF_12/2015</t>
  </si>
  <si>
    <t>142</t>
  </si>
  <si>
    <t>SELANTE ELASTICO MONOCOMPONENTE A BASE DE POLIURETANO PARA JUNTAS DIVERSAS</t>
  </si>
  <si>
    <t>310ML</t>
  </si>
  <si>
    <t>5061</t>
  </si>
  <si>
    <t>PREGO DE ACO POLIDO COM CABECA 18 X 27 (2 1/2 X 10)</t>
  </si>
  <si>
    <t>5104</t>
  </si>
  <si>
    <t>13388</t>
  </si>
  <si>
    <t>SOLDA EM BARRA DE ESTANHO-CHUMBO 50/50</t>
  </si>
  <si>
    <t>40869</t>
  </si>
  <si>
    <t>CALHA QUADRADA DE CHAPA DE ACO GALVANIZADA NUM 24, CORTE 33 CM (COLETADO CAIXA)</t>
  </si>
  <si>
    <t>INATALAÇÕES ELÉTRICAS</t>
  </si>
  <si>
    <t>12025</t>
  </si>
  <si>
    <t>CONDULETE EM PVC, TIPO "TB", SEM TAMPA, DE 1/2" OU 3/4"</t>
  </si>
  <si>
    <t>88247</t>
  </si>
  <si>
    <t>88264</t>
  </si>
  <si>
    <t>2674</t>
  </si>
  <si>
    <t>ELETRODUTO DE PVC RIGIDO ROSCAVEL DE 3/4 ", SEM LUVA</t>
  </si>
  <si>
    <t>91170</t>
  </si>
  <si>
    <t>FIXAÇÃO DE TUBOS HORIZONTAIS DE PVC, CPVC OU COBRE DIÂMETROS MENORES OU IGUAIS A 40 MM OU ELETROCALHAS ATÉ 150MM DE LARGURA, COM ABRAÇADEIRA METÁLICA RÍGIDA TIPO D 1/2, FIXADA EM PERFILADO EM LAJE. AF_05/2015</t>
  </si>
  <si>
    <t>3753</t>
  </si>
  <si>
    <t>LAMPADA FLUORESCENTE TUBULAR T10, DE 20 OU 40 W, BIVOLT</t>
  </si>
  <si>
    <t>3803</t>
  </si>
  <si>
    <t>LUMINARIA PLAFON REDONDO COM VIDRO FOSCO DIAMETRO *25* CM, PARA 1 LAMPADA, BASE E27, POTENCIA MAXIMA 40/60 W (NAO INCLUI LAMPADA)</t>
  </si>
  <si>
    <t>2510</t>
  </si>
  <si>
    <t>RELE FOTOELETRICO INTERNO E EXTERNO BIVOLT 1000 W, DE CONECTOR, SEM BASE</t>
  </si>
  <si>
    <t>984</t>
  </si>
  <si>
    <t>CABO DE COBRE, RIGIDO, CLASSE 2, ISOLACAO EM PVC/A, ANTICHAMA BWF-B, 1 CONDUTOR, 450/750 V, SECAO NOMINAL 2,5 MM2</t>
  </si>
  <si>
    <t>21127</t>
  </si>
  <si>
    <t>FITA ISOLANTE ADESIVA ANTICHAMA, USO ATE 750 V, EM ROLO DE 19 MM X 5 M</t>
  </si>
  <si>
    <t>1008</t>
  </si>
  <si>
    <t>CABO DE COBRE, RIGIDO, CLASSE 2, ISOLACAO EM PVC/A, ANTICHAMA BWF-B, 1 CONDUTOR, 450/750 V, SECAO NOMINAL 6 MM2</t>
  </si>
  <si>
    <t>2370</t>
  </si>
  <si>
    <t>DISJUNTOR TIPO NEMA, MONOPOLAR 10 ATE 30A, TENSAO MAXIMA DE 240 V</t>
  </si>
  <si>
    <t>13399</t>
  </si>
  <si>
    <t>QUADRO DE DISTRIBUICAO SEM BARRAMENTO, COM PORTA, DE EMBUTIR, EM CHAPA DE ACO GALVANIZADO, PARA 3 DISJUNTORES NEMA</t>
  </si>
  <si>
    <t>370</t>
  </si>
  <si>
    <t>AREIA MEDIA - POSTO JAZIDA/FORNECEDOR (RETIRADO NA JAZIDA, SEM TRANSPORTE)</t>
  </si>
  <si>
    <t>7796</t>
  </si>
  <si>
    <t>TUBO DE CONCRETO SIMPLES, CLASSE- PS1, PB, DN 300 MM, PARA AGUAS PLUVIAIS (NBR 8890)</t>
  </si>
  <si>
    <t>7795</t>
  </si>
  <si>
    <t>TUBO DE CONCRETO SIMPLES, CLASSE- PS1, PB, DN 500 MM, PARA AGUAS PLUVIAIS (NBR 8890)</t>
  </si>
  <si>
    <t>6087</t>
  </si>
  <si>
    <t>88267</t>
  </si>
  <si>
    <t>9875</t>
  </si>
  <si>
    <t>TUBO PVC, SOLDAVEL, DN 50 MM, PARA AGUA FRIA (NBR-5648)</t>
  </si>
  <si>
    <t>38383</t>
  </si>
  <si>
    <t>LIXA D'AGUA EM FOLHA, GRAO 100</t>
  </si>
  <si>
    <t>88248</t>
  </si>
  <si>
    <t>3520</t>
  </si>
  <si>
    <t>20072</t>
  </si>
  <si>
    <t>11677</t>
  </si>
  <si>
    <t>REGISTRO DE ESFERA, PVC, COM VOLANTE, VS, SOLDAVEL, DN 50 MM, COM CORPO DIVIDIDO</t>
  </si>
  <si>
    <t>20080</t>
  </si>
  <si>
    <t>ADESIVO PLASTICO PARA PVC, FRASCO COM 175 GR</t>
  </si>
  <si>
    <t>20083</t>
  </si>
  <si>
    <t>PINTURA PILARES DE CONCRETO</t>
  </si>
  <si>
    <t>6085</t>
  </si>
  <si>
    <t>SELADOR ACRILICO PAREDES INTERNAS/EXTERNAS</t>
  </si>
  <si>
    <t>88310</t>
  </si>
  <si>
    <t>7356</t>
  </si>
  <si>
    <t>3767</t>
  </si>
  <si>
    <t>5318</t>
  </si>
  <si>
    <t>10481</t>
  </si>
  <si>
    <t>VERNIZ SINTETICO BRILHANTE PARA MADEIRA, COM FILTRO SOLAR, USO INTERNO E EXTERNO (BASE SOLVENTE)</t>
  </si>
  <si>
    <t>4059</t>
  </si>
  <si>
    <t>MEIO-FIO OU GUIA DE CONCRETO, PRE-MOLDADO, COMP 1 M, *30 X 15/ 12* CM (H X L1/L2)</t>
  </si>
  <si>
    <t>88629</t>
  </si>
  <si>
    <t>ARGAMASSA TRAÇO 1:3 (CIMENTO E AREIA MÉDIA), PREPARO MANUAL. AF_08/2014</t>
  </si>
  <si>
    <t>92873</t>
  </si>
  <si>
    <t>LANÇAMENTO COM USO DE BALDES, ADENSAMENTO E ACABAMENTO DE CONCRETO EM ESTRUTURAS. AF_12/2015</t>
  </si>
  <si>
    <t>4741</t>
  </si>
  <si>
    <t>PO DE PEDRA (POSTO PEDREIRA/FORNECEDOR, SEM FRETE)</t>
  </si>
  <si>
    <t>36196</t>
  </si>
  <si>
    <t>BLOQUETE/PISO INTERTRAVADO DE CONCRETO - MODELO RETANGULAR/TIJOLINHO/PAVER/HOLANDES/PARALELEPIPEDO, 20 CM X 10 CM, E = 8 CM, RESISTENCIA DE 35 MPA (NBR 9781), COR NATURAL</t>
  </si>
  <si>
    <t>88260</t>
  </si>
  <si>
    <t>CALCETEIRO COM ENCARGOS COMPLEMENTARES</t>
  </si>
  <si>
    <t>91277</t>
  </si>
  <si>
    <t>PLACA VIBRATÓRIA REVERSÍVEL COM MOTOR 4 TEMPOS A GASOLINA, FORÇA CENTRÍFUGA DE 25 KN (2500 KGF), POTÊNCIA 5,5 CV - CHP DIURNO. AF_08/2015</t>
  </si>
  <si>
    <t>91278</t>
  </si>
  <si>
    <t>PLACA VIBRATÓRIA REVERSÍVEL COM MOTOR 4 TEMPOS A GASOLINA, FORÇA CENTRÍFUGA DE 25 KN (2500 KGF), POTÊNCIA 5,5 CV - CHI DIURNO. AF_08/2015</t>
  </si>
  <si>
    <t>91283</t>
  </si>
  <si>
    <t>CORTADORA DE PISO COM MOTOR 4 TEMPOS A GASOLINA, POTÊNCIA DE 13 HP, COM DISCO DE CORTE DIAMANTADO SEGMENTADO PARA CONCRETO, DIÂMETRO DE 350 MM, FURO DE 1" (14 X 1") - CHP DIURNO. AF_08/2015</t>
  </si>
  <si>
    <t>91285</t>
  </si>
  <si>
    <t>CORTADORA DE PISO COM MOTOR 4 TEMPOS A GASOLINA, POTÊNCIA DE 13 HP, COM DISCO DE CORTE DIAMANTADO SEGMENTADO PARA CONCRETO, DIÂMETRO DE 350 MM, FURO DE 1" (14 X 1") - CHI DIURNO. AF_08/2015</t>
  </si>
  <si>
    <t>LIMPEZA DA OBRA</t>
  </si>
  <si>
    <t>3</t>
  </si>
  <si>
    <t>ACIDO MURIATICO, DILUICAO 10% A 12% PARA USO EM LIMPEZA</t>
  </si>
  <si>
    <t>TOTAL GERAL</t>
  </si>
  <si>
    <t>38112</t>
  </si>
  <si>
    <t>INTERRUPTOR SIMPLES 10A, 250V (APENAS MODULO)</t>
  </si>
  <si>
    <t>GRELHA METÁLICA COM FERRO FUNDIDO, 50x50 CM</t>
  </si>
  <si>
    <t>3199(ORSE)</t>
  </si>
  <si>
    <t>PINTURA TESOURAS TRELIÇADAS</t>
  </si>
  <si>
    <t>8.3</t>
  </si>
  <si>
    <t>PINTURA ESMALTE FOSCO, DUAS DEMAOS, SOBRE SUPERFICIE METALICA, INCLUSO UMA DEMAO DE FUNDO ANTICORROSIVO. UTILIZACAO DE REVOLVER ( AR-COMPRIMIDO).</t>
  </si>
  <si>
    <t>74145/001 (SINAPI)</t>
  </si>
  <si>
    <t>8.3.1</t>
  </si>
  <si>
    <t>3768</t>
  </si>
  <si>
    <t>LIXA EM FOLHA PARA FERRO, NUMERO 150</t>
  </si>
  <si>
    <t>5320</t>
  </si>
  <si>
    <t>REMOVEDOR DE TINTA OLEO/ESMALTE VERNIZ</t>
  </si>
  <si>
    <t>7288</t>
  </si>
  <si>
    <t>TINTA ESMALTE SINTETICO PREMIUM FOSCO</t>
  </si>
  <si>
    <t>7307</t>
  </si>
  <si>
    <t>FUNDO ANTICORROSIVO PARA METAIS FERROSOS (ZARCAO)</t>
  </si>
  <si>
    <t>Piso concredur 33x33cm, cor natural ref. 3302 ou similar</t>
  </si>
  <si>
    <t>2561/ORSE</t>
  </si>
  <si>
    <t>4750/SINAPI</t>
  </si>
  <si>
    <t>6111/SINAPI</t>
  </si>
  <si>
    <t>Argamassa industrializada AC-I, Votomassa ou similar</t>
  </si>
  <si>
    <t>3406/ORSE</t>
  </si>
  <si>
    <t>2798 (AGETOP)</t>
  </si>
  <si>
    <t>450,00 m²</t>
  </si>
  <si>
    <t>CÁLCULO DO BDI</t>
  </si>
  <si>
    <t>DESCRIÇÃO</t>
  </si>
  <si>
    <t>%</t>
  </si>
  <si>
    <t>FÓRMULA BDI:</t>
  </si>
  <si>
    <t>Administração Central</t>
  </si>
  <si>
    <t>AC</t>
  </si>
  <si>
    <t>Seguros</t>
  </si>
  <si>
    <t>S</t>
  </si>
  <si>
    <t>Riscos</t>
  </si>
  <si>
    <t>R</t>
  </si>
  <si>
    <t>Garantias</t>
  </si>
  <si>
    <t>G</t>
  </si>
  <si>
    <t>Despesas financeiras</t>
  </si>
  <si>
    <t>DF</t>
  </si>
  <si>
    <r>
      <rPr>
        <b/>
        <sz val="11"/>
        <color theme="1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OS DADOS PARA O CÁLCULO FORAM BASEADOS NO RELATÓRIO DO TCU N°025.990/2008-2, QUE TRATA SOBRE O ESTUDO DOS VALORES DE REFERÊNCIA PARA O BDI CONFORME OS ACÓRDÃOS N°325/2007 E N°1.425/2007. E NOS ESTUDOS PUBLICADOS NA REVISTA DO TCU v. 32, n. 88 DE 2001 DE MENDES &amp; BASTOS E, TCU N°118 DE 2010 DE LOPES.</t>
    </r>
  </si>
  <si>
    <t>Lucros</t>
  </si>
  <si>
    <t>Impostos</t>
  </si>
  <si>
    <t>I</t>
  </si>
  <si>
    <t>ISS</t>
  </si>
  <si>
    <t>PIS</t>
  </si>
  <si>
    <t>COFINS</t>
  </si>
  <si>
    <t>ORSE 06/2017</t>
  </si>
  <si>
    <t>Fornecimento e implantação de pilar em concreto pré-moldado, h.útil = 3,50m, seção = 20x30cm, bloco de fundação = 60x70x50cm C/ ESCAVAÇÃO</t>
  </si>
  <si>
    <t>08884 (ORSE)</t>
  </si>
  <si>
    <t>PILAR EM CONCRETO PRE-MOLDADO, DIM=20X30CM E ALTURA = 4,0M</t>
  </si>
  <si>
    <t>9154/ORSE</t>
  </si>
  <si>
    <t>ESCAVAÇÃO MANUAL DE VALA OU CAVA EM MATERIAL DE 1ª CATEGORIA, PROFUNDIDADE ATÉ 1,5M</t>
  </si>
  <si>
    <t>2497/ORSE</t>
  </si>
  <si>
    <t>CONCRETO SIMPLES FABRICADO NA OBRA, FCK=15MPA, LANÇADO E ADENSADO</t>
  </si>
  <si>
    <t>95/ORSE</t>
  </si>
  <si>
    <t>ANEXO III – A</t>
  </si>
  <si>
    <t>PROCESSO Nº 23215.000531/2017-39</t>
  </si>
  <si>
    <t>PREGÃO ELETRÔNICO Nº 03/2017</t>
  </si>
  <si>
    <t>PLANILHA DE CUSTO E FORMAÇÃO DE PREÇOS</t>
  </si>
  <si>
    <t>ANEXO V</t>
  </si>
  <si>
    <t>Nome Engenheiro/ Arquiteto Responsável</t>
  </si>
  <si>
    <t>CREA/ CAU - RS Nº......</t>
  </si>
  <si>
    <t>ANEXO III - B1</t>
  </si>
  <si>
    <t>ANEXO III - B2</t>
  </si>
  <si>
    <t>COMPOSIÇÕES</t>
  </si>
  <si>
    <t>ANEXO IV</t>
  </si>
  <si>
    <t>___________________________________________________                                                                                                                                                                                                                          Nome engenheiro / Arquiteto responsável                                                                                                                                                                                                                                           CREA/ CAU -RS Nº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</si>
</sst>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General\ &quot;m²&quot;"/>
    <numFmt numFmtId="166" formatCode="_(* #,##0.00_);_(* \(#,##0.00\);_(* &quot;-&quot;??_);_(@_)"/>
    <numFmt numFmtId="167" formatCode="#,##0.00\ ;&quot; (&quot;#,##0.00\);&quot; -&quot;#\ ;@\ "/>
    <numFmt numFmtId="168" formatCode="_(&quot;R$ &quot;* #,##0.00_);_(&quot;R$ &quot;* \(#,##0.00\);_(&quot;R$ &quot;* &quot;-&quot;??_);_(@_)"/>
    <numFmt numFmtId="169" formatCode="0.0%"/>
    <numFmt numFmtId="170" formatCode="0.0000"/>
    <numFmt numFmtId="171" formatCode="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6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10"/>
      <color rgb="FF000000"/>
      <name val="Arial"/>
      <family val="2"/>
    </font>
    <font>
      <sz val="8"/>
      <color indexed="8"/>
      <name val="Courier"/>
      <family val="3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5" fillId="0" borderId="0"/>
  </cellStyleXfs>
  <cellXfs count="30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0" borderId="4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 applyProtection="1">
      <alignment vertical="center"/>
    </xf>
    <xf numFmtId="43" fontId="7" fillId="0" borderId="0" xfId="4" applyFont="1" applyFill="1" applyBorder="1" applyAlignment="1" applyProtection="1">
      <alignment vertical="center"/>
    </xf>
    <xf numFmtId="43" fontId="7" fillId="0" borderId="0" xfId="4" applyFont="1" applyFill="1" applyBorder="1" applyAlignment="1" applyProtection="1">
      <alignment horizontal="right" vertical="center"/>
    </xf>
    <xf numFmtId="169" fontId="12" fillId="3" borderId="0" xfId="8" applyNumberFormat="1" applyFont="1" applyFill="1" applyBorder="1" applyAlignment="1">
      <alignment horizontal="right"/>
    </xf>
    <xf numFmtId="166" fontId="11" fillId="3" borderId="0" xfId="9" applyFont="1" applyFill="1" applyBorder="1" applyAlignment="1">
      <alignment horizontal="right"/>
    </xf>
    <xf numFmtId="166" fontId="12" fillId="3" borderId="0" xfId="9" applyFont="1" applyFill="1" applyBorder="1" applyAlignment="1">
      <alignment horizontal="right"/>
    </xf>
    <xf numFmtId="0" fontId="12" fillId="3" borderId="0" xfId="5" applyFont="1" applyFill="1" applyBorder="1" applyAlignment="1">
      <alignment vertical="center" wrapText="1"/>
    </xf>
    <xf numFmtId="0" fontId="11" fillId="3" borderId="0" xfId="3" applyFont="1" applyFill="1" applyBorder="1" applyAlignment="1" applyProtection="1">
      <alignment horizontal="left" vertical="center"/>
    </xf>
    <xf numFmtId="10" fontId="13" fillId="3" borderId="0" xfId="8" applyNumberFormat="1" applyFont="1" applyFill="1" applyBorder="1" applyAlignment="1">
      <alignment vertical="center" wrapText="1"/>
    </xf>
    <xf numFmtId="10" fontId="13" fillId="3" borderId="5" xfId="8" applyNumberFormat="1" applyFont="1" applyFill="1" applyBorder="1" applyAlignment="1">
      <alignment vertical="center" wrapText="1"/>
    </xf>
    <xf numFmtId="0" fontId="14" fillId="3" borderId="0" xfId="0" applyFont="1" applyFill="1" applyBorder="1"/>
    <xf numFmtId="164" fontId="11" fillId="3" borderId="0" xfId="0" applyNumberFormat="1" applyFont="1" applyFill="1" applyBorder="1" applyAlignment="1">
      <alignment horizontal="center"/>
    </xf>
    <xf numFmtId="164" fontId="11" fillId="3" borderId="0" xfId="0" applyNumberFormat="1" applyFont="1" applyFill="1" applyBorder="1"/>
    <xf numFmtId="164" fontId="11" fillId="3" borderId="5" xfId="0" applyNumberFormat="1" applyFont="1" applyFill="1" applyBorder="1"/>
    <xf numFmtId="0" fontId="11" fillId="3" borderId="0" xfId="0" applyFont="1" applyFill="1" applyBorder="1"/>
    <xf numFmtId="10" fontId="11" fillId="3" borderId="0" xfId="0" applyNumberFormat="1" applyFont="1" applyFill="1" applyBorder="1"/>
    <xf numFmtId="10" fontId="11" fillId="3" borderId="5" xfId="0" applyNumberFormat="1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4" borderId="0" xfId="0" applyFill="1"/>
    <xf numFmtId="10" fontId="0" fillId="0" borderId="0" xfId="0" applyNumberFormat="1"/>
    <xf numFmtId="0" fontId="0" fillId="4" borderId="0" xfId="0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0" fillId="0" borderId="0" xfId="0" applyFont="1" applyAlignment="1">
      <alignment horizontal="left"/>
    </xf>
    <xf numFmtId="17" fontId="0" fillId="0" borderId="0" xfId="0" applyNumberFormat="1" applyFont="1" applyAlignment="1">
      <alignment horizontal="left" indent="1"/>
    </xf>
    <xf numFmtId="0" fontId="0" fillId="0" borderId="0" xfId="0" applyFont="1" applyAlignment="1"/>
    <xf numFmtId="0" fontId="0" fillId="0" borderId="0" xfId="0" applyFill="1" applyBorder="1" applyAlignment="1">
      <alignment horizontal="left"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3" applyFont="1" applyFill="1" applyBorder="1" applyAlignment="1" applyProtection="1">
      <alignment horizontal="left" vertical="center"/>
    </xf>
    <xf numFmtId="0" fontId="11" fillId="0" borderId="0" xfId="5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left" vertical="center" wrapText="1"/>
    </xf>
    <xf numFmtId="0" fontId="0" fillId="0" borderId="0" xfId="0" applyFont="1"/>
    <xf numFmtId="10" fontId="12" fillId="3" borderId="0" xfId="8" applyNumberFormat="1" applyFont="1" applyFill="1" applyBorder="1" applyAlignment="1">
      <alignment horizontal="right"/>
    </xf>
    <xf numFmtId="0" fontId="17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7" fillId="0" borderId="0" xfId="0" applyFont="1" applyFill="1" applyAlignment="1">
      <alignment vertical="center"/>
    </xf>
    <xf numFmtId="2" fontId="1" fillId="4" borderId="0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2" fontId="1" fillId="4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wrapText="1"/>
    </xf>
    <xf numFmtId="0" fontId="7" fillId="0" borderId="0" xfId="3" applyFont="1" applyFill="1" applyBorder="1" applyAlignment="1" applyProtection="1">
      <alignment horizontal="left" vertical="center"/>
    </xf>
    <xf numFmtId="44" fontId="0" fillId="0" borderId="0" xfId="1" applyFont="1"/>
    <xf numFmtId="0" fontId="18" fillId="0" borderId="0" xfId="0" applyFont="1"/>
    <xf numFmtId="0" fontId="0" fillId="0" borderId="0" xfId="0" applyAlignment="1">
      <alignment horizontal="left"/>
    </xf>
    <xf numFmtId="0" fontId="0" fillId="0" borderId="4" xfId="0" applyFont="1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19" fillId="6" borderId="11" xfId="10" applyFont="1" applyFill="1" applyBorder="1" applyAlignment="1">
      <alignment horizontal="center" vertical="center" wrapText="1"/>
    </xf>
    <xf numFmtId="0" fontId="19" fillId="6" borderId="11" xfId="10" applyFont="1" applyFill="1" applyBorder="1" applyAlignment="1">
      <alignment horizontal="left" vertical="center" wrapText="1"/>
    </xf>
    <xf numFmtId="170" fontId="19" fillId="6" borderId="11" xfId="1" applyNumberFormat="1" applyFont="1" applyFill="1" applyBorder="1" applyAlignment="1">
      <alignment horizontal="center" vertical="center" wrapText="1"/>
    </xf>
    <xf numFmtId="0" fontId="19" fillId="7" borderId="11" xfId="10" applyFont="1" applyFill="1" applyBorder="1" applyAlignment="1">
      <alignment horizontal="center" vertical="center" wrapText="1"/>
    </xf>
    <xf numFmtId="0" fontId="19" fillId="7" borderId="11" xfId="10" applyFont="1" applyFill="1" applyBorder="1" applyAlignment="1">
      <alignment horizontal="left" vertical="center" wrapText="1"/>
    </xf>
    <xf numFmtId="170" fontId="19" fillId="7" borderId="11" xfId="1" applyNumberFormat="1" applyFont="1" applyFill="1" applyBorder="1" applyAlignment="1">
      <alignment horizontal="center" vertical="center" wrapText="1"/>
    </xf>
    <xf numFmtId="44" fontId="19" fillId="6" borderId="11" xfId="1" applyFont="1" applyFill="1" applyBorder="1" applyAlignment="1">
      <alignment horizontal="center" vertical="center" wrapText="1"/>
    </xf>
    <xf numFmtId="44" fontId="0" fillId="0" borderId="0" xfId="0" applyNumberFormat="1" applyFont="1" applyFill="1" applyBorder="1" applyAlignment="1">
      <alignment horizontal="center" vertical="center"/>
    </xf>
    <xf numFmtId="44" fontId="0" fillId="0" borderId="0" xfId="0" applyNumberFormat="1"/>
    <xf numFmtId="44" fontId="19" fillId="7" borderId="11" xfId="1" applyFont="1" applyFill="1" applyBorder="1" applyAlignment="1">
      <alignment horizontal="center" vertical="center" wrapText="1"/>
    </xf>
    <xf numFmtId="169" fontId="12" fillId="4" borderId="0" xfId="8" applyNumberFormat="1" applyFont="1" applyFill="1" applyBorder="1" applyAlignment="1">
      <alignment horizontal="right"/>
    </xf>
    <xf numFmtId="10" fontId="0" fillId="4" borderId="0" xfId="0" applyNumberFormat="1" applyFill="1"/>
    <xf numFmtId="166" fontId="11" fillId="4" borderId="0" xfId="9" applyFont="1" applyFill="1" applyBorder="1" applyAlignment="1">
      <alignment horizontal="right"/>
    </xf>
    <xf numFmtId="166" fontId="12" fillId="4" borderId="0" xfId="9" applyFont="1" applyFill="1" applyBorder="1" applyAlignment="1">
      <alignment horizontal="right"/>
    </xf>
    <xf numFmtId="9" fontId="11" fillId="4" borderId="10" xfId="8" applyFont="1" applyFill="1" applyBorder="1" applyAlignment="1">
      <alignment horizontal="center" vertical="center" wrapText="1"/>
    </xf>
    <xf numFmtId="164" fontId="11" fillId="4" borderId="10" xfId="3" applyNumberFormat="1" applyFont="1" applyFill="1" applyBorder="1" applyAlignment="1" applyProtection="1">
      <alignment horizontal="center" vertical="center"/>
    </xf>
    <xf numFmtId="4" fontId="13" fillId="4" borderId="10" xfId="5" applyNumberFormat="1" applyFont="1" applyFill="1" applyBorder="1" applyAlignment="1">
      <alignment vertical="center" wrapText="1"/>
    </xf>
    <xf numFmtId="9" fontId="11" fillId="4" borderId="0" xfId="5" applyNumberFormat="1" applyFont="1" applyFill="1" applyBorder="1" applyAlignment="1">
      <alignment horizontal="center" vertical="center" wrapText="1"/>
    </xf>
    <xf numFmtId="164" fontId="11" fillId="4" borderId="0" xfId="3" applyNumberFormat="1" applyFont="1" applyFill="1" applyBorder="1" applyAlignment="1" applyProtection="1">
      <alignment horizontal="center" vertical="center"/>
    </xf>
    <xf numFmtId="164" fontId="13" fillId="4" borderId="0" xfId="8" applyNumberFormat="1" applyFont="1" applyFill="1" applyBorder="1" applyAlignment="1">
      <alignment vertical="center" wrapText="1"/>
    </xf>
    <xf numFmtId="164" fontId="13" fillId="4" borderId="5" xfId="8" applyNumberFormat="1" applyFont="1" applyFill="1" applyBorder="1" applyAlignment="1">
      <alignment vertical="center" wrapText="1"/>
    </xf>
    <xf numFmtId="44" fontId="0" fillId="4" borderId="0" xfId="1" applyFont="1" applyFill="1"/>
    <xf numFmtId="0" fontId="14" fillId="4" borderId="0" xfId="0" applyFont="1" applyFill="1" applyBorder="1"/>
    <xf numFmtId="164" fontId="11" fillId="4" borderId="0" xfId="0" applyNumberFormat="1" applyFont="1" applyFill="1" applyBorder="1" applyAlignment="1">
      <alignment horizontal="center"/>
    </xf>
    <xf numFmtId="164" fontId="11" fillId="4" borderId="0" xfId="0" applyNumberFormat="1" applyFont="1" applyFill="1" applyBorder="1"/>
    <xf numFmtId="164" fontId="11" fillId="4" borderId="5" xfId="0" applyNumberFormat="1" applyFont="1" applyFill="1" applyBorder="1"/>
    <xf numFmtId="0" fontId="14" fillId="4" borderId="9" xfId="0" applyFont="1" applyFill="1" applyBorder="1"/>
    <xf numFmtId="0" fontId="11" fillId="4" borderId="9" xfId="0" applyFont="1" applyFill="1" applyBorder="1"/>
    <xf numFmtId="10" fontId="11" fillId="4" borderId="9" xfId="5" applyNumberFormat="1" applyFont="1" applyFill="1" applyBorder="1" applyAlignment="1">
      <alignment vertical="center" wrapText="1"/>
    </xf>
    <xf numFmtId="10" fontId="11" fillId="4" borderId="7" xfId="5" applyNumberFormat="1" applyFont="1" applyFill="1" applyBorder="1" applyAlignment="1">
      <alignment vertical="center" wrapText="1"/>
    </xf>
    <xf numFmtId="10" fontId="11" fillId="4" borderId="8" xfId="5" applyNumberFormat="1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10" fontId="1" fillId="4" borderId="0" xfId="2" applyNumberFormat="1" applyFont="1" applyFill="1" applyBorder="1" applyAlignment="1">
      <alignment horizontal="center"/>
    </xf>
    <xf numFmtId="164" fontId="1" fillId="4" borderId="5" xfId="0" applyNumberFormat="1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left"/>
    </xf>
    <xf numFmtId="2" fontId="1" fillId="8" borderId="0" xfId="0" applyNumberFormat="1" applyFont="1" applyFill="1" applyBorder="1" applyAlignment="1">
      <alignment horizontal="center"/>
    </xf>
    <xf numFmtId="10" fontId="1" fillId="8" borderId="0" xfId="2" applyNumberFormat="1" applyFont="1" applyFill="1" applyBorder="1" applyAlignment="1">
      <alignment horizontal="center"/>
    </xf>
    <xf numFmtId="164" fontId="1" fillId="8" borderId="5" xfId="0" applyNumberFormat="1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 wrapText="1"/>
    </xf>
    <xf numFmtId="0" fontId="1" fillId="8" borderId="0" xfId="0" applyFont="1" applyFill="1" applyBorder="1" applyAlignment="1">
      <alignment horizontal="center" wrapText="1"/>
    </xf>
    <xf numFmtId="0" fontId="1" fillId="8" borderId="0" xfId="0" applyFont="1" applyFill="1" applyBorder="1" applyAlignment="1">
      <alignment horizontal="left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164" fontId="1" fillId="4" borderId="3" xfId="0" applyNumberFormat="1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0" fontId="1" fillId="4" borderId="0" xfId="0" applyNumberFormat="1" applyFont="1" applyFill="1" applyBorder="1" applyAlignment="1">
      <alignment horizontal="center"/>
    </xf>
    <xf numFmtId="0" fontId="1" fillId="4" borderId="0" xfId="0" applyFont="1" applyFill="1" applyBorder="1" applyAlignment="1"/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1" fillId="4" borderId="7" xfId="0" applyFont="1" applyFill="1" applyBorder="1" applyAlignment="1">
      <alignment horizontal="left"/>
    </xf>
    <xf numFmtId="10" fontId="0" fillId="4" borderId="7" xfId="0" applyNumberFormat="1" applyFill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9" borderId="0" xfId="0" applyFont="1" applyFill="1" applyBorder="1" applyAlignment="1">
      <alignment horizontal="center"/>
    </xf>
    <xf numFmtId="0" fontId="1" fillId="9" borderId="0" xfId="0" applyFont="1" applyFill="1" applyBorder="1" applyAlignment="1">
      <alignment horizontal="left"/>
    </xf>
    <xf numFmtId="2" fontId="1" fillId="9" borderId="0" xfId="0" applyNumberFormat="1" applyFont="1" applyFill="1" applyBorder="1" applyAlignment="1">
      <alignment horizontal="center"/>
    </xf>
    <xf numFmtId="10" fontId="1" fillId="9" borderId="0" xfId="2" applyNumberFormat="1" applyFont="1" applyFill="1" applyBorder="1" applyAlignment="1">
      <alignment horizontal="center"/>
    </xf>
    <xf numFmtId="164" fontId="1" fillId="9" borderId="5" xfId="0" applyNumberFormat="1" applyFont="1" applyFill="1" applyBorder="1" applyAlignment="1">
      <alignment horizontal="center"/>
    </xf>
    <xf numFmtId="0" fontId="0" fillId="9" borderId="0" xfId="0" applyFill="1"/>
    <xf numFmtId="0" fontId="17" fillId="9" borderId="0" xfId="0" applyFont="1" applyFill="1"/>
    <xf numFmtId="0" fontId="1" fillId="9" borderId="4" xfId="0" applyFont="1" applyFill="1" applyBorder="1" applyAlignment="1">
      <alignment horizontal="center" wrapText="1"/>
    </xf>
    <xf numFmtId="0" fontId="1" fillId="9" borderId="0" xfId="0" applyFont="1" applyFill="1" applyBorder="1" applyAlignment="1">
      <alignment horizontal="center" wrapText="1"/>
    </xf>
    <xf numFmtId="0" fontId="1" fillId="9" borderId="0" xfId="0" applyFont="1" applyFill="1" applyBorder="1" applyAlignment="1">
      <alignment horizontal="left" wrapText="1"/>
    </xf>
    <xf numFmtId="2" fontId="1" fillId="9" borderId="0" xfId="0" applyNumberFormat="1" applyFont="1" applyFill="1" applyBorder="1" applyAlignment="1">
      <alignment horizontal="center" wrapText="1"/>
    </xf>
    <xf numFmtId="10" fontId="1" fillId="9" borderId="0" xfId="2" applyNumberFormat="1" applyFont="1" applyFill="1" applyBorder="1" applyAlignment="1">
      <alignment horizontal="center" wrapText="1"/>
    </xf>
    <xf numFmtId="164" fontId="1" fillId="9" borderId="5" xfId="0" applyNumberFormat="1" applyFont="1" applyFill="1" applyBorder="1" applyAlignment="1">
      <alignment horizontal="center" wrapText="1"/>
    </xf>
    <xf numFmtId="0" fontId="0" fillId="9" borderId="0" xfId="0" applyFont="1" applyFill="1" applyAlignment="1">
      <alignment vertical="center"/>
    </xf>
    <xf numFmtId="0" fontId="1" fillId="8" borderId="4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left" vertical="center" wrapText="1"/>
    </xf>
    <xf numFmtId="10" fontId="1" fillId="8" borderId="0" xfId="2" applyNumberFormat="1" applyFont="1" applyFill="1" applyBorder="1" applyAlignment="1">
      <alignment horizontal="center" vertical="center"/>
    </xf>
    <xf numFmtId="164" fontId="1" fillId="8" borderId="5" xfId="0" applyNumberFormat="1" applyFont="1" applyFill="1" applyBorder="1" applyAlignment="1">
      <alignment horizontal="center" vertical="center"/>
    </xf>
    <xf numFmtId="10" fontId="1" fillId="9" borderId="0" xfId="2" applyNumberFormat="1" applyFont="1" applyFill="1" applyBorder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0" fontId="21" fillId="0" borderId="0" xfId="10" applyFont="1" applyFill="1" applyBorder="1" applyAlignment="1">
      <alignment horizontal="center" vertical="center" wrapText="1"/>
    </xf>
    <xf numFmtId="0" fontId="21" fillId="0" borderId="0" xfId="10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center" vertical="center" wrapText="1"/>
    </xf>
    <xf numFmtId="171" fontId="21" fillId="0" borderId="0" xfId="1" applyNumberFormat="1" applyFont="1" applyFill="1" applyBorder="1" applyAlignment="1">
      <alignment horizontal="center" vertical="center" wrapText="1"/>
    </xf>
    <xf numFmtId="2" fontId="21" fillId="0" borderId="0" xfId="1" applyNumberFormat="1" applyFont="1" applyFill="1" applyBorder="1" applyAlignment="1">
      <alignment horizontal="center" vertical="center" wrapText="1"/>
    </xf>
    <xf numFmtId="0" fontId="21" fillId="0" borderId="0" xfId="10" applyNumberFormat="1" applyFont="1" applyFill="1" applyBorder="1" applyAlignment="1">
      <alignment horizontal="center" vertical="center" wrapText="1"/>
    </xf>
    <xf numFmtId="0" fontId="22" fillId="0" borderId="0" xfId="10" applyFont="1" applyFill="1" applyBorder="1" applyAlignment="1">
      <alignment horizontal="center" vertical="center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10" fontId="0" fillId="0" borderId="0" xfId="2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2" fontId="0" fillId="0" borderId="7" xfId="0" applyNumberFormat="1" applyBorder="1" applyAlignment="1">
      <alignment horizontal="center"/>
    </xf>
    <xf numFmtId="0" fontId="1" fillId="9" borderId="0" xfId="0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 vertical="center"/>
    </xf>
    <xf numFmtId="2" fontId="0" fillId="0" borderId="0" xfId="2" applyNumberFormat="1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2" fontId="0" fillId="0" borderId="7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4" borderId="0" xfId="0" applyFont="1" applyFill="1" applyBorder="1" applyAlignment="1">
      <alignment horizontal="center" wrapText="1"/>
    </xf>
    <xf numFmtId="0" fontId="0" fillId="4" borderId="0" xfId="0" applyFont="1" applyFill="1" applyBorder="1" applyAlignment="1">
      <alignment horizontal="left"/>
    </xf>
    <xf numFmtId="2" fontId="0" fillId="4" borderId="0" xfId="0" applyNumberFormat="1" applyFont="1" applyFill="1" applyBorder="1" applyAlignment="1">
      <alignment horizontal="center"/>
    </xf>
    <xf numFmtId="164" fontId="0" fillId="4" borderId="5" xfId="0" applyNumberFormat="1" applyFont="1" applyFill="1" applyBorder="1" applyAlignment="1">
      <alignment horizontal="center"/>
    </xf>
    <xf numFmtId="164" fontId="0" fillId="4" borderId="5" xfId="0" applyNumberFormat="1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vertical="top" wrapText="1"/>
    </xf>
    <xf numFmtId="2" fontId="0" fillId="0" borderId="0" xfId="2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 wrapText="1"/>
    </xf>
    <xf numFmtId="2" fontId="0" fillId="8" borderId="0" xfId="0" applyNumberFormat="1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/>
    </xf>
    <xf numFmtId="0" fontId="0" fillId="0" borderId="0" xfId="0" applyFont="1" applyBorder="1"/>
    <xf numFmtId="2" fontId="0" fillId="0" borderId="0" xfId="0" applyNumberFormat="1" applyFont="1"/>
    <xf numFmtId="0" fontId="9" fillId="4" borderId="0" xfId="0" applyFont="1" applyFill="1" applyBorder="1" applyAlignment="1">
      <alignment horizontal="left" vertical="center" wrapText="1"/>
    </xf>
    <xf numFmtId="2" fontId="0" fillId="0" borderId="7" xfId="0" applyNumberFormat="1" applyFont="1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4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4" fontId="0" fillId="0" borderId="0" xfId="0" applyNumberFormat="1" applyAlignment="1">
      <alignment vertical="center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 vertical="center"/>
    </xf>
    <xf numFmtId="170" fontId="22" fillId="0" borderId="0" xfId="1" applyNumberFormat="1" applyFont="1" applyFill="1" applyBorder="1" applyAlignment="1">
      <alignment horizontal="center" vertical="center" wrapText="1"/>
    </xf>
    <xf numFmtId="0" fontId="20" fillId="9" borderId="0" xfId="0" applyFont="1" applyFill="1" applyBorder="1" applyAlignment="1">
      <alignment horizontal="center" wrapText="1"/>
    </xf>
    <xf numFmtId="0" fontId="16" fillId="0" borderId="0" xfId="0" applyFont="1" applyFill="1"/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10" fontId="0" fillId="4" borderId="0" xfId="2" applyNumberFormat="1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2" fontId="0" fillId="4" borderId="7" xfId="0" applyNumberFormat="1" applyFont="1" applyFill="1" applyBorder="1" applyAlignment="1">
      <alignment horizontal="center"/>
    </xf>
    <xf numFmtId="10" fontId="0" fillId="4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0" xfId="0" applyFont="1" applyBorder="1" applyAlignment="1"/>
    <xf numFmtId="17" fontId="0" fillId="0" borderId="0" xfId="0" applyNumberFormat="1" applyFont="1" applyBorder="1" applyAlignment="1">
      <alignment horizontal="left" indent="1"/>
    </xf>
    <xf numFmtId="0" fontId="0" fillId="0" borderId="0" xfId="0" applyFont="1" applyBorder="1" applyAlignment="1">
      <alignment horizontal="left"/>
    </xf>
    <xf numFmtId="0" fontId="0" fillId="0" borderId="4" xfId="0" applyFont="1" applyBorder="1" applyAlignment="1">
      <alignment horizontal="center"/>
    </xf>
    <xf numFmtId="0" fontId="19" fillId="0" borderId="4" xfId="1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10" fontId="0" fillId="0" borderId="13" xfId="2" applyNumberFormat="1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3" xfId="0" applyFont="1" applyBorder="1"/>
    <xf numFmtId="0" fontId="0" fillId="0" borderId="10" xfId="0" applyBorder="1"/>
    <xf numFmtId="0" fontId="23" fillId="0" borderId="10" xfId="0" applyFont="1" applyBorder="1"/>
    <xf numFmtId="10" fontId="23" fillId="0" borderId="10" xfId="2" applyNumberFormat="1" applyFont="1" applyBorder="1" applyAlignment="1">
      <alignment horizontal="center"/>
    </xf>
    <xf numFmtId="2" fontId="0" fillId="0" borderId="0" xfId="1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3" applyFont="1" applyFill="1" applyBorder="1" applyAlignment="1" applyProtection="1">
      <alignment horizontal="center" vertical="center"/>
    </xf>
    <xf numFmtId="0" fontId="11" fillId="4" borderId="9" xfId="5" applyFont="1" applyFill="1" applyBorder="1" applyAlignment="1">
      <alignment vertical="center" wrapText="1"/>
    </xf>
    <xf numFmtId="0" fontId="11" fillId="3" borderId="0" xfId="5" applyFont="1" applyFill="1" applyBorder="1" applyAlignment="1">
      <alignment vertical="center" wrapText="1"/>
    </xf>
    <xf numFmtId="0" fontId="11" fillId="4" borderId="0" xfId="5" applyFont="1" applyFill="1" applyBorder="1" applyAlignment="1">
      <alignment vertical="center" wrapText="1"/>
    </xf>
    <xf numFmtId="164" fontId="11" fillId="4" borderId="0" xfId="1" applyNumberFormat="1" applyFont="1" applyFill="1" applyBorder="1" applyAlignment="1" applyProtection="1">
      <alignment horizontal="center" vertical="center"/>
    </xf>
    <xf numFmtId="10" fontId="12" fillId="4" borderId="0" xfId="8" applyNumberFormat="1" applyFont="1" applyFill="1" applyBorder="1" applyAlignment="1">
      <alignment horizontal="center" vertical="center"/>
    </xf>
    <xf numFmtId="168" fontId="12" fillId="4" borderId="0" xfId="5" applyNumberFormat="1" applyFont="1" applyFill="1" applyBorder="1" applyAlignment="1">
      <alignment horizontal="left" vertical="center" wrapText="1"/>
    </xf>
    <xf numFmtId="0" fontId="12" fillId="4" borderId="0" xfId="5" applyNumberFormat="1" applyFont="1" applyFill="1" applyBorder="1" applyAlignment="1">
      <alignment horizontal="center" vertical="center"/>
    </xf>
    <xf numFmtId="0" fontId="11" fillId="4" borderId="10" xfId="5" applyFont="1" applyFill="1" applyBorder="1" applyAlignment="1">
      <alignment vertical="center" wrapText="1"/>
    </xf>
    <xf numFmtId="0" fontId="12" fillId="3" borderId="0" xfId="5" applyNumberFormat="1" applyFont="1" applyFill="1" applyBorder="1" applyAlignment="1">
      <alignment horizontal="center" vertical="center"/>
    </xf>
    <xf numFmtId="168" fontId="12" fillId="3" borderId="0" xfId="5" applyNumberFormat="1" applyFont="1" applyFill="1" applyBorder="1" applyAlignment="1">
      <alignment horizontal="left" vertical="center" wrapText="1"/>
    </xf>
    <xf numFmtId="10" fontId="12" fillId="3" borderId="0" xfId="8" applyNumberFormat="1" applyFont="1" applyFill="1" applyBorder="1" applyAlignment="1">
      <alignment horizontal="center" vertical="center"/>
    </xf>
    <xf numFmtId="164" fontId="11" fillId="3" borderId="0" xfId="1" applyNumberFormat="1" applyFont="1" applyFill="1" applyBorder="1" applyAlignment="1" applyProtection="1">
      <alignment horizontal="center" vertical="center"/>
    </xf>
    <xf numFmtId="10" fontId="12" fillId="4" borderId="0" xfId="4" applyNumberFormat="1" applyFont="1" applyFill="1" applyBorder="1" applyAlignment="1">
      <alignment horizontal="center" vertical="center"/>
    </xf>
    <xf numFmtId="43" fontId="12" fillId="4" borderId="0" xfId="4" applyFont="1" applyFill="1" applyBorder="1" applyAlignment="1">
      <alignment horizontal="center" vertical="center"/>
    </xf>
    <xf numFmtId="0" fontId="5" fillId="4" borderId="12" xfId="3" applyFont="1" applyFill="1" applyBorder="1" applyAlignment="1" applyProtection="1">
      <alignment horizontal="center" vertical="center" wrapText="1"/>
    </xf>
    <xf numFmtId="0" fontId="6" fillId="0" borderId="10" xfId="3" applyFont="1" applyFill="1" applyBorder="1" applyAlignment="1" applyProtection="1">
      <alignment horizontal="left" vertical="center"/>
    </xf>
    <xf numFmtId="0" fontId="7" fillId="0" borderId="0" xfId="3" applyFont="1" applyFill="1" applyBorder="1" applyAlignment="1" applyProtection="1">
      <alignment horizontal="left"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 wrapText="1"/>
    </xf>
    <xf numFmtId="167" fontId="11" fillId="0" borderId="0" xfId="7" applyNumberFormat="1" applyFont="1" applyFill="1" applyBorder="1" applyAlignment="1" applyProtection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49" fontId="11" fillId="2" borderId="0" xfId="5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Font="1" applyAlignment="1">
      <alignment horizontal="center"/>
    </xf>
  </cellXfs>
  <cellStyles count="11">
    <cellStyle name="Moeda" xfId="1" builtinId="4"/>
    <cellStyle name="Normal" xfId="0" builtinId="0"/>
    <cellStyle name="Normal 2" xfId="5"/>
    <cellStyle name="Normal 2 10" xfId="6"/>
    <cellStyle name="Normal_Pesquisa no referencial 10 de maio de 2013" xfId="10"/>
    <cellStyle name="Normal_Relação de material" xfId="3"/>
    <cellStyle name="Porcentagem" xfId="2" builtinId="5"/>
    <cellStyle name="Porcentagem 3 2 2" xfId="8"/>
    <cellStyle name="Vírgula 2" xfId="7"/>
    <cellStyle name="Vírgula 3 2" xfId="9"/>
    <cellStyle name="Vírgula 5" xfId="4"/>
  </cellStyles>
  <dxfs count="7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13</xdr:row>
      <xdr:rowOff>47625</xdr:rowOff>
    </xdr:from>
    <xdr:to>
      <xdr:col>15</xdr:col>
      <xdr:colOff>212847</xdr:colOff>
      <xdr:row>16</xdr:row>
      <xdr:rowOff>104775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62925" y="6734175"/>
          <a:ext cx="4146672" cy="628650"/>
        </a:xfrm>
        <a:prstGeom prst="rect">
          <a:avLst/>
        </a:prstGeom>
        <a:noFill/>
        <a:ln w="1">
          <a:solidFill>
            <a:schemeClr val="tx1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workbookViewId="0">
      <selection activeCell="J1" sqref="J1:J1048576"/>
    </sheetView>
  </sheetViews>
  <sheetFormatPr defaultRowHeight="15" x14ac:dyDescent="0.25"/>
  <cols>
    <col min="1" max="1" width="8.85546875" style="1" customWidth="1"/>
    <col min="2" max="2" width="18" style="1" customWidth="1"/>
    <col min="3" max="3" width="78.5703125" style="1" customWidth="1"/>
    <col min="4" max="4" width="7" style="1" customWidth="1"/>
    <col min="5" max="5" width="9.140625" style="186"/>
    <col min="6" max="7" width="10.85546875" style="1" customWidth="1"/>
    <col min="8" max="8" width="12.7109375" style="4" customWidth="1"/>
    <col min="10" max="10" width="11.7109375" hidden="1" customWidth="1"/>
  </cols>
  <sheetData>
    <row r="1" spans="1:8" x14ac:dyDescent="0.25">
      <c r="A1" s="301" t="s">
        <v>506</v>
      </c>
      <c r="B1" s="301"/>
      <c r="C1" s="301"/>
      <c r="D1" s="301"/>
      <c r="E1" s="301"/>
      <c r="F1" s="301"/>
      <c r="G1" s="301"/>
      <c r="H1" s="301"/>
    </row>
    <row r="2" spans="1:8" x14ac:dyDescent="0.25">
      <c r="A2" s="293" t="s">
        <v>507</v>
      </c>
      <c r="B2" s="293"/>
      <c r="C2" s="293"/>
      <c r="D2" s="293"/>
      <c r="E2" s="293"/>
      <c r="F2" s="293"/>
      <c r="G2" s="293"/>
      <c r="H2" s="293"/>
    </row>
    <row r="3" spans="1:8" x14ac:dyDescent="0.25">
      <c r="A3" s="293" t="s">
        <v>508</v>
      </c>
      <c r="B3" s="293"/>
      <c r="C3" s="293"/>
      <c r="D3" s="293"/>
      <c r="E3" s="293"/>
      <c r="F3" s="293"/>
      <c r="G3" s="293"/>
      <c r="H3" s="293"/>
    </row>
    <row r="4" spans="1:8" x14ac:dyDescent="0.25">
      <c r="A4" s="293" t="s">
        <v>509</v>
      </c>
      <c r="B4" s="293"/>
      <c r="C4" s="293"/>
      <c r="D4" s="293"/>
      <c r="E4" s="293"/>
      <c r="F4" s="293"/>
      <c r="G4" s="293"/>
      <c r="H4" s="293"/>
    </row>
    <row r="5" spans="1:8" x14ac:dyDescent="0.25">
      <c r="A5" s="266"/>
      <c r="B5" s="266"/>
      <c r="C5" s="266"/>
      <c r="D5" s="266"/>
      <c r="E5" s="266"/>
      <c r="F5" s="266"/>
      <c r="G5" s="266"/>
      <c r="H5" s="266"/>
    </row>
    <row r="6" spans="1:8" ht="18.75" x14ac:dyDescent="0.3">
      <c r="A6" s="268" t="s">
        <v>0</v>
      </c>
      <c r="B6" s="268"/>
      <c r="C6" s="268"/>
      <c r="D6" s="268"/>
      <c r="E6" s="268"/>
      <c r="F6" s="268"/>
      <c r="G6" s="268"/>
      <c r="H6" s="268"/>
    </row>
    <row r="7" spans="1:8" x14ac:dyDescent="0.25">
      <c r="A7" s="2"/>
      <c r="B7" s="2"/>
      <c r="C7" s="2"/>
    </row>
    <row r="8" spans="1:8" x14ac:dyDescent="0.25">
      <c r="A8" s="267" t="s">
        <v>166</v>
      </c>
      <c r="B8" s="267"/>
      <c r="C8" s="267"/>
    </row>
    <row r="9" spans="1:8" x14ac:dyDescent="0.25">
      <c r="A9" s="5" t="s">
        <v>1</v>
      </c>
      <c r="B9" s="2"/>
      <c r="C9" s="62" t="s">
        <v>5</v>
      </c>
    </row>
    <row r="10" spans="1:8" x14ac:dyDescent="0.25">
      <c r="A10" s="5" t="s">
        <v>2</v>
      </c>
      <c r="B10" s="2"/>
      <c r="C10" s="61">
        <v>42917</v>
      </c>
    </row>
    <row r="11" spans="1:8" x14ac:dyDescent="0.25">
      <c r="A11" s="5" t="s">
        <v>3</v>
      </c>
      <c r="B11" s="2"/>
      <c r="C11" s="3"/>
    </row>
    <row r="12" spans="1:8" x14ac:dyDescent="0.25">
      <c r="A12" s="5" t="s">
        <v>4</v>
      </c>
      <c r="B12" s="2"/>
      <c r="C12" s="60" t="s">
        <v>6</v>
      </c>
      <c r="D12" s="1" t="s">
        <v>153</v>
      </c>
    </row>
    <row r="13" spans="1:8" x14ac:dyDescent="0.25">
      <c r="A13" s="3"/>
      <c r="B13" s="3"/>
      <c r="C13" s="60" t="s">
        <v>497</v>
      </c>
    </row>
    <row r="14" spans="1:8" ht="15.75" thickBot="1" x14ac:dyDescent="0.3">
      <c r="C14" s="94" t="s">
        <v>195</v>
      </c>
      <c r="E14" s="190"/>
    </row>
    <row r="15" spans="1:8" ht="30" x14ac:dyDescent="0.25">
      <c r="A15" s="6" t="s">
        <v>7</v>
      </c>
      <c r="B15" s="7" t="s">
        <v>8</v>
      </c>
      <c r="C15" s="59" t="s">
        <v>9</v>
      </c>
      <c r="D15" s="7" t="s">
        <v>10</v>
      </c>
      <c r="E15" s="188" t="s">
        <v>11</v>
      </c>
      <c r="F15" s="7" t="s">
        <v>12</v>
      </c>
      <c r="G15" s="16" t="s">
        <v>41</v>
      </c>
      <c r="H15" s="8" t="s">
        <v>13</v>
      </c>
    </row>
    <row r="16" spans="1:8" s="160" customFormat="1" x14ac:dyDescent="0.25">
      <c r="A16" s="154">
        <v>1</v>
      </c>
      <c r="B16" s="155"/>
      <c r="C16" s="156" t="s">
        <v>14</v>
      </c>
      <c r="D16" s="155"/>
      <c r="E16" s="157"/>
      <c r="F16" s="155"/>
      <c r="G16" s="158">
        <f>H16/$H$88</f>
        <v>3.8393739221375678E-2</v>
      </c>
      <c r="H16" s="159">
        <f>SUM(H17:H18)</f>
        <v>12423.594447000001</v>
      </c>
    </row>
    <row r="17" spans="1:10" x14ac:dyDescent="0.25">
      <c r="A17" s="11" t="s">
        <v>15</v>
      </c>
      <c r="B17" s="12" t="s">
        <v>141</v>
      </c>
      <c r="C17" s="56" t="s">
        <v>17</v>
      </c>
      <c r="D17" s="12" t="s">
        <v>19</v>
      </c>
      <c r="E17" s="18">
        <v>15</v>
      </c>
      <c r="F17" s="12">
        <v>105.05</v>
      </c>
      <c r="G17" s="18">
        <f>F17*(1+$B$87)</f>
        <v>131.028865</v>
      </c>
      <c r="H17" s="19">
        <f>G17*E17</f>
        <v>1965.4329749999999</v>
      </c>
    </row>
    <row r="18" spans="1:10" x14ac:dyDescent="0.25">
      <c r="A18" s="11" t="s">
        <v>16</v>
      </c>
      <c r="B18" s="12" t="s">
        <v>142</v>
      </c>
      <c r="C18" s="56" t="s">
        <v>18</v>
      </c>
      <c r="D18" s="12" t="s">
        <v>19</v>
      </c>
      <c r="E18" s="18">
        <v>132</v>
      </c>
      <c r="F18" s="12">
        <v>63.52</v>
      </c>
      <c r="G18" s="18">
        <f>F18*(1+$B$87)</f>
        <v>79.228496000000007</v>
      </c>
      <c r="H18" s="19">
        <f>G18*E18</f>
        <v>10458.161472000002</v>
      </c>
    </row>
    <row r="19" spans="1:10" s="160" customFormat="1" x14ac:dyDescent="0.25">
      <c r="A19" s="154">
        <v>2</v>
      </c>
      <c r="B19" s="155"/>
      <c r="C19" s="156" t="s">
        <v>33</v>
      </c>
      <c r="D19" s="155"/>
      <c r="E19" s="157"/>
      <c r="F19" s="155"/>
      <c r="G19" s="158">
        <f>H19/$H$88</f>
        <v>5.830223359438249E-3</v>
      </c>
      <c r="H19" s="159">
        <f>SUM(H20:H22)</f>
        <v>1886.5661960000002</v>
      </c>
    </row>
    <row r="20" spans="1:10" s="23" customFormat="1" ht="45.75" customHeight="1" x14ac:dyDescent="0.25">
      <c r="A20" s="17" t="s">
        <v>20</v>
      </c>
      <c r="B20" s="15" t="s">
        <v>143</v>
      </c>
      <c r="C20" s="58" t="s">
        <v>144</v>
      </c>
      <c r="D20" s="15" t="s">
        <v>145</v>
      </c>
      <c r="E20" s="24">
        <v>2</v>
      </c>
      <c r="F20" s="15">
        <v>289.06</v>
      </c>
      <c r="G20" s="24">
        <f>F20*(1+$B$87)</f>
        <v>360.54453800000005</v>
      </c>
      <c r="H20" s="25">
        <f t="shared" ref="H20:H22" si="0">G20*E20</f>
        <v>721.08907600000009</v>
      </c>
    </row>
    <row r="21" spans="1:10" ht="18.75" customHeight="1" x14ac:dyDescent="0.25">
      <c r="A21" s="17" t="s">
        <v>21</v>
      </c>
      <c r="B21" s="12" t="s">
        <v>36</v>
      </c>
      <c r="C21" s="63" t="s">
        <v>34</v>
      </c>
      <c r="D21" s="12" t="s">
        <v>35</v>
      </c>
      <c r="E21" s="18">
        <v>2</v>
      </c>
      <c r="F21" s="12">
        <v>229.7</v>
      </c>
      <c r="G21" s="18">
        <f>F21*(1+$B$87)</f>
        <v>286.50481000000002</v>
      </c>
      <c r="H21" s="19">
        <f t="shared" si="0"/>
        <v>573.00962000000004</v>
      </c>
    </row>
    <row r="22" spans="1:10" ht="30" x14ac:dyDescent="0.25">
      <c r="A22" s="17" t="s">
        <v>37</v>
      </c>
      <c r="B22" s="15" t="s">
        <v>147</v>
      </c>
      <c r="C22" s="55" t="s">
        <v>146</v>
      </c>
      <c r="D22" s="15" t="s">
        <v>35</v>
      </c>
      <c r="E22" s="24">
        <v>950</v>
      </c>
      <c r="F22" s="24">
        <v>0.5</v>
      </c>
      <c r="G22" s="24">
        <f>F22*(1+$B$87)</f>
        <v>0.62365000000000004</v>
      </c>
      <c r="H22" s="25">
        <f t="shared" si="0"/>
        <v>592.46750000000009</v>
      </c>
    </row>
    <row r="23" spans="1:10" s="160" customFormat="1" ht="17.25" customHeight="1" x14ac:dyDescent="0.25">
      <c r="A23" s="154">
        <v>3</v>
      </c>
      <c r="B23" s="155"/>
      <c r="C23" s="156" t="s">
        <v>110</v>
      </c>
      <c r="D23" s="155"/>
      <c r="E23" s="157"/>
      <c r="F23" s="155"/>
      <c r="G23" s="158">
        <f>H23/$H$88</f>
        <v>3.9978829751732135E-2</v>
      </c>
      <c r="H23" s="159">
        <f>H24+H27</f>
        <v>12936.5041638</v>
      </c>
    </row>
    <row r="24" spans="1:10" s="49" customFormat="1" ht="17.25" customHeight="1" x14ac:dyDescent="0.25">
      <c r="A24" s="128" t="s">
        <v>23</v>
      </c>
      <c r="B24" s="129"/>
      <c r="C24" s="130" t="s">
        <v>148</v>
      </c>
      <c r="D24" s="129"/>
      <c r="E24" s="85"/>
      <c r="F24" s="129"/>
      <c r="G24" s="131">
        <f>H24/$H$88</f>
        <v>1.9379876456505445E-2</v>
      </c>
      <c r="H24" s="132">
        <f>SUM(H25:H26)</f>
        <v>6271.0152856000004</v>
      </c>
    </row>
    <row r="25" spans="1:10" ht="17.25" customHeight="1" x14ac:dyDescent="0.25">
      <c r="A25" s="17" t="s">
        <v>29</v>
      </c>
      <c r="B25" s="15" t="s">
        <v>112</v>
      </c>
      <c r="C25" s="55" t="s">
        <v>111</v>
      </c>
      <c r="D25" s="15" t="s">
        <v>38</v>
      </c>
      <c r="E25" s="24">
        <v>39.1</v>
      </c>
      <c r="F25" s="15">
        <v>53.62</v>
      </c>
      <c r="G25" s="24">
        <f>F25*(1+$B$87)</f>
        <v>66.880226000000008</v>
      </c>
      <c r="H25" s="19">
        <f t="shared" ref="H25:H26" si="1">G25*E25</f>
        <v>2615.0168366000003</v>
      </c>
    </row>
    <row r="26" spans="1:10" ht="43.5" customHeight="1" x14ac:dyDescent="0.25">
      <c r="A26" s="17" t="s">
        <v>125</v>
      </c>
      <c r="B26" s="15" t="s">
        <v>169</v>
      </c>
      <c r="C26" s="55" t="s">
        <v>168</v>
      </c>
      <c r="D26" s="15" t="s">
        <v>38</v>
      </c>
      <c r="E26" s="24">
        <v>19</v>
      </c>
      <c r="F26" s="15">
        <v>154.27000000000001</v>
      </c>
      <c r="G26" s="24">
        <f>F26*(1+$B$87)</f>
        <v>192.42097100000004</v>
      </c>
      <c r="H26" s="25">
        <f t="shared" si="1"/>
        <v>3655.9984490000006</v>
      </c>
    </row>
    <row r="27" spans="1:10" s="49" customFormat="1" ht="17.25" customHeight="1" x14ac:dyDescent="0.25">
      <c r="A27" s="128" t="s">
        <v>24</v>
      </c>
      <c r="B27" s="129"/>
      <c r="C27" s="130" t="s">
        <v>196</v>
      </c>
      <c r="D27" s="129"/>
      <c r="E27" s="85"/>
      <c r="F27" s="129"/>
      <c r="G27" s="131">
        <f>H27/$H$88</f>
        <v>2.059895329522669E-2</v>
      </c>
      <c r="H27" s="132">
        <f>SUM(H28:H32)</f>
        <v>6665.4888781999998</v>
      </c>
    </row>
    <row r="28" spans="1:10" ht="18.75" customHeight="1" x14ac:dyDescent="0.25">
      <c r="A28" s="17" t="s">
        <v>30</v>
      </c>
      <c r="B28" s="15" t="s">
        <v>194</v>
      </c>
      <c r="C28" s="58" t="str">
        <f>UPPER(J28)</f>
        <v>DESTOCAMENTO DE ÁRVORES C/DIÂM. &gt; 0,30 M</v>
      </c>
      <c r="D28" s="15" t="s">
        <v>40</v>
      </c>
      <c r="E28" s="24">
        <f>9+6</f>
        <v>15</v>
      </c>
      <c r="F28" s="15">
        <v>76.12</v>
      </c>
      <c r="G28" s="24">
        <f>F28*(1+$B$87)</f>
        <v>94.944476000000009</v>
      </c>
      <c r="H28" s="25">
        <f t="shared" ref="H28:H32" si="2">G28*E28</f>
        <v>1424.16714</v>
      </c>
      <c r="J28" s="93" t="s">
        <v>193</v>
      </c>
    </row>
    <row r="29" spans="1:10" ht="28.5" customHeight="1" x14ac:dyDescent="0.25">
      <c r="A29" s="17" t="s">
        <v>126</v>
      </c>
      <c r="B29" s="15" t="s">
        <v>198</v>
      </c>
      <c r="C29" s="58" t="s">
        <v>197</v>
      </c>
      <c r="D29" s="15" t="s">
        <v>38</v>
      </c>
      <c r="E29" s="24">
        <v>34.200000000000003</v>
      </c>
      <c r="F29" s="15">
        <v>2.0699999999999998</v>
      </c>
      <c r="G29" s="24">
        <f>F29*(1+$B$87)</f>
        <v>2.5819109999999998</v>
      </c>
      <c r="H29" s="25">
        <f t="shared" si="2"/>
        <v>88.301356200000001</v>
      </c>
      <c r="J29" s="93"/>
    </row>
    <row r="30" spans="1:10" ht="48" customHeight="1" x14ac:dyDescent="0.25">
      <c r="A30" s="17" t="s">
        <v>273</v>
      </c>
      <c r="B30" s="15" t="s">
        <v>227</v>
      </c>
      <c r="C30" s="58" t="s">
        <v>226</v>
      </c>
      <c r="D30" s="15" t="s">
        <v>38</v>
      </c>
      <c r="E30" s="24">
        <v>95</v>
      </c>
      <c r="F30" s="15">
        <v>19.04</v>
      </c>
      <c r="G30" s="24">
        <f>F30*(1+$B$87)</f>
        <v>23.748592000000002</v>
      </c>
      <c r="H30" s="25">
        <f t="shared" si="2"/>
        <v>2256.1162400000003</v>
      </c>
      <c r="J30" s="93"/>
    </row>
    <row r="31" spans="1:10" ht="18" customHeight="1" x14ac:dyDescent="0.25">
      <c r="A31" s="17" t="s">
        <v>274</v>
      </c>
      <c r="B31" s="15" t="s">
        <v>236</v>
      </c>
      <c r="C31" s="58" t="s">
        <v>235</v>
      </c>
      <c r="D31" s="15" t="s">
        <v>38</v>
      </c>
      <c r="E31" s="24">
        <v>33</v>
      </c>
      <c r="F31" s="15">
        <v>45.96</v>
      </c>
      <c r="G31" s="24">
        <f>F31*(1+$B$87)</f>
        <v>57.325908000000005</v>
      </c>
      <c r="H31" s="25">
        <f t="shared" si="2"/>
        <v>1891.7549640000002</v>
      </c>
      <c r="J31" s="93"/>
    </row>
    <row r="32" spans="1:10" ht="30" customHeight="1" x14ac:dyDescent="0.25">
      <c r="A32" s="17" t="s">
        <v>275</v>
      </c>
      <c r="B32" s="15" t="s">
        <v>241</v>
      </c>
      <c r="C32" s="58" t="s">
        <v>242</v>
      </c>
      <c r="D32" s="15" t="s">
        <v>38</v>
      </c>
      <c r="E32" s="24">
        <v>198</v>
      </c>
      <c r="F32" s="15">
        <v>4.07</v>
      </c>
      <c r="G32" s="24">
        <f>F32*(1+$B$87)</f>
        <v>5.0765110000000009</v>
      </c>
      <c r="H32" s="25">
        <f t="shared" si="2"/>
        <v>1005.1491780000001</v>
      </c>
      <c r="J32" s="93"/>
    </row>
    <row r="33" spans="1:10" s="160" customFormat="1" ht="15.75" customHeight="1" x14ac:dyDescent="0.25">
      <c r="A33" s="154">
        <v>4</v>
      </c>
      <c r="B33" s="155"/>
      <c r="C33" s="156" t="s">
        <v>113</v>
      </c>
      <c r="D33" s="155"/>
      <c r="E33" s="157"/>
      <c r="F33" s="155"/>
      <c r="G33" s="158">
        <f>H33/$H$88</f>
        <v>0.17079717734895875</v>
      </c>
      <c r="H33" s="159">
        <f>SUM(H34)</f>
        <v>55267.210412639994</v>
      </c>
    </row>
    <row r="34" spans="1:10" s="49" customFormat="1" ht="15.75" customHeight="1" x14ac:dyDescent="0.25">
      <c r="A34" s="128" t="s">
        <v>25</v>
      </c>
      <c r="B34" s="129"/>
      <c r="C34" s="130" t="s">
        <v>114</v>
      </c>
      <c r="D34" s="129"/>
      <c r="E34" s="85"/>
      <c r="F34" s="129"/>
      <c r="G34" s="131">
        <f>H34/$H$88</f>
        <v>0.17079717734895875</v>
      </c>
      <c r="H34" s="132">
        <f>SUM(H35:H36)</f>
        <v>55267.210412639994</v>
      </c>
    </row>
    <row r="35" spans="1:10" s="13" customFormat="1" ht="30.75" customHeight="1" x14ac:dyDescent="0.25">
      <c r="A35" s="9" t="s">
        <v>31</v>
      </c>
      <c r="B35" s="10" t="s">
        <v>499</v>
      </c>
      <c r="C35" s="57" t="str">
        <f>UPPER(J35)</f>
        <v>FORNECIMENTO E IMPLANTAÇÃO DE PILAR EM CONCRETO PRÉ-MOLDADO, H.ÚTIL = 3,50M, SEÇÃO = 20X30CM, BLOCO DE FUNDAÇÃO = 60X70X50CM C/ ESCAVAÇÃO</v>
      </c>
      <c r="D35" s="10" t="s">
        <v>40</v>
      </c>
      <c r="E35" s="21">
        <v>8</v>
      </c>
      <c r="F35" s="10">
        <v>340.71</v>
      </c>
      <c r="G35" s="21">
        <f>F35*(1+$B$87)</f>
        <v>424.96758299999999</v>
      </c>
      <c r="H35" s="22">
        <f t="shared" ref="H35:H36" si="3">G35*E35</f>
        <v>3399.7406639999999</v>
      </c>
      <c r="J35" s="90" t="s">
        <v>498</v>
      </c>
    </row>
    <row r="36" spans="1:10" s="13" customFormat="1" ht="30.75" customHeight="1" x14ac:dyDescent="0.25">
      <c r="A36" s="9" t="s">
        <v>43</v>
      </c>
      <c r="B36" s="10" t="s">
        <v>253</v>
      </c>
      <c r="C36" s="57" t="s">
        <v>276</v>
      </c>
      <c r="D36" s="10" t="s">
        <v>40</v>
      </c>
      <c r="E36" s="21">
        <v>168</v>
      </c>
      <c r="F36" s="264">
        <f>COMPOSIÇÕES!I32</f>
        <v>247.52259999999998</v>
      </c>
      <c r="G36" s="21">
        <f>F36*(1+$B$87)</f>
        <v>308.73493897999998</v>
      </c>
      <c r="H36" s="22">
        <f t="shared" si="3"/>
        <v>51867.469748639996</v>
      </c>
      <c r="J36" s="90"/>
    </row>
    <row r="37" spans="1:10" s="160" customFormat="1" x14ac:dyDescent="0.25">
      <c r="A37" s="154">
        <v>5</v>
      </c>
      <c r="B37" s="155"/>
      <c r="C37" s="156" t="s">
        <v>77</v>
      </c>
      <c r="D37" s="155"/>
      <c r="E37" s="157"/>
      <c r="F37" s="155"/>
      <c r="G37" s="158">
        <f>H37/$H$88</f>
        <v>0.15694619453941039</v>
      </c>
      <c r="H37" s="159">
        <f>SUM(H38:H42)</f>
        <v>50785.255890680004</v>
      </c>
      <c r="J37" s="161" t="s">
        <v>115</v>
      </c>
    </row>
    <row r="38" spans="1:10" ht="48" customHeight="1" x14ac:dyDescent="0.25">
      <c r="A38" s="17" t="s">
        <v>26</v>
      </c>
      <c r="B38" s="15" t="s">
        <v>150</v>
      </c>
      <c r="C38" s="75" t="s">
        <v>149</v>
      </c>
      <c r="D38" s="15" t="s">
        <v>35</v>
      </c>
      <c r="E38" s="24">
        <v>458.4</v>
      </c>
      <c r="F38" s="15">
        <v>11.78</v>
      </c>
      <c r="G38" s="21">
        <f>F38*(1+$B$87)</f>
        <v>14.693194</v>
      </c>
      <c r="H38" s="22">
        <f t="shared" ref="H38:H42" si="4">G38*E38</f>
        <v>6735.3601295999997</v>
      </c>
      <c r="J38" s="74" t="s">
        <v>116</v>
      </c>
    </row>
    <row r="39" spans="1:10" s="54" customFormat="1" ht="46.5" customHeight="1" x14ac:dyDescent="0.25">
      <c r="A39" s="17" t="s">
        <v>127</v>
      </c>
      <c r="B39" s="15" t="s">
        <v>171</v>
      </c>
      <c r="C39" s="76" t="s">
        <v>170</v>
      </c>
      <c r="D39" s="15" t="s">
        <v>35</v>
      </c>
      <c r="E39" s="24">
        <v>705.57</v>
      </c>
      <c r="F39" s="27">
        <v>32.68</v>
      </c>
      <c r="G39" s="24">
        <f>F39*(1+$B$87)</f>
        <v>40.761763999999999</v>
      </c>
      <c r="H39" s="25">
        <f t="shared" si="4"/>
        <v>28760.277825480003</v>
      </c>
      <c r="J39" s="77" t="s">
        <v>117</v>
      </c>
    </row>
    <row r="40" spans="1:10" s="54" customFormat="1" ht="46.5" customHeight="1" x14ac:dyDescent="0.25">
      <c r="A40" s="17" t="s">
        <v>174</v>
      </c>
      <c r="B40" s="15" t="s">
        <v>173</v>
      </c>
      <c r="C40" s="76" t="s">
        <v>172</v>
      </c>
      <c r="D40" s="15" t="s">
        <v>27</v>
      </c>
      <c r="E40" s="24">
        <v>218.2</v>
      </c>
      <c r="F40" s="26">
        <v>40.81</v>
      </c>
      <c r="G40" s="24">
        <f>F40*(1+$B$87)</f>
        <v>50.902313000000007</v>
      </c>
      <c r="H40" s="25">
        <f t="shared" si="4"/>
        <v>11106.8846966</v>
      </c>
      <c r="J40" s="77"/>
    </row>
    <row r="41" spans="1:10" s="54" customFormat="1" ht="46.5" customHeight="1" x14ac:dyDescent="0.25">
      <c r="A41" s="17" t="s">
        <v>280</v>
      </c>
      <c r="B41" s="15" t="s">
        <v>176</v>
      </c>
      <c r="C41" s="76" t="s">
        <v>175</v>
      </c>
      <c r="D41" s="15" t="s">
        <v>40</v>
      </c>
      <c r="E41" s="24">
        <v>4</v>
      </c>
      <c r="F41" s="26">
        <v>676.81</v>
      </c>
      <c r="G41" s="24">
        <f>F41*(1+$B$87)</f>
        <v>844.185113</v>
      </c>
      <c r="H41" s="25">
        <f t="shared" si="4"/>
        <v>3376.740452</v>
      </c>
      <c r="J41" s="77"/>
    </row>
    <row r="42" spans="1:10" s="54" customFormat="1" ht="46.5" customHeight="1" x14ac:dyDescent="0.25">
      <c r="A42" s="17" t="s">
        <v>281</v>
      </c>
      <c r="B42" s="15" t="s">
        <v>229</v>
      </c>
      <c r="C42" s="76" t="s">
        <v>228</v>
      </c>
      <c r="D42" s="15" t="s">
        <v>27</v>
      </c>
      <c r="E42" s="24">
        <v>19</v>
      </c>
      <c r="F42" s="26">
        <v>34.01</v>
      </c>
      <c r="G42" s="24">
        <f>F42*(1+$B$87)</f>
        <v>42.420673000000001</v>
      </c>
      <c r="H42" s="25">
        <f t="shared" si="4"/>
        <v>805.99278700000002</v>
      </c>
      <c r="J42" s="77"/>
    </row>
    <row r="43" spans="1:10" s="160" customFormat="1" ht="17.25" customHeight="1" x14ac:dyDescent="0.25">
      <c r="A43" s="154">
        <v>6</v>
      </c>
      <c r="B43" s="155" t="s">
        <v>32</v>
      </c>
      <c r="C43" s="156" t="s">
        <v>109</v>
      </c>
      <c r="D43" s="155"/>
      <c r="E43" s="157"/>
      <c r="F43" s="155"/>
      <c r="G43" s="158">
        <f>H43/$H$88</f>
        <v>3.0183813978205114E-2</v>
      </c>
      <c r="H43" s="159">
        <f>SUM(H44:H53)</f>
        <v>9766.9951230000006</v>
      </c>
    </row>
    <row r="44" spans="1:10" s="13" customFormat="1" ht="17.25" customHeight="1" x14ac:dyDescent="0.25">
      <c r="A44" s="17" t="s">
        <v>78</v>
      </c>
      <c r="B44" s="15" t="s">
        <v>178</v>
      </c>
      <c r="C44" s="58" t="s">
        <v>177</v>
      </c>
      <c r="D44" s="15" t="s">
        <v>40</v>
      </c>
      <c r="E44" s="24">
        <v>5</v>
      </c>
      <c r="F44" s="15">
        <v>1.99</v>
      </c>
      <c r="G44" s="24">
        <f t="shared" ref="G44:G53" si="5">F44*(1+$B$87)</f>
        <v>2.4821270000000002</v>
      </c>
      <c r="H44" s="25">
        <f t="shared" ref="H44:H53" si="6">G44*E44</f>
        <v>12.410635000000001</v>
      </c>
      <c r="I44" s="54"/>
    </row>
    <row r="45" spans="1:10" s="13" customFormat="1" ht="28.5" customHeight="1" x14ac:dyDescent="0.25">
      <c r="A45" s="17" t="s">
        <v>154</v>
      </c>
      <c r="B45" s="15" t="s">
        <v>180</v>
      </c>
      <c r="C45" s="58" t="s">
        <v>179</v>
      </c>
      <c r="D45" s="15" t="s">
        <v>40</v>
      </c>
      <c r="E45" s="24">
        <v>54</v>
      </c>
      <c r="F45" s="15">
        <v>11.83</v>
      </c>
      <c r="G45" s="24">
        <f t="shared" si="5"/>
        <v>14.755559000000002</v>
      </c>
      <c r="H45" s="25">
        <f t="shared" si="6"/>
        <v>796.80018600000005</v>
      </c>
      <c r="I45" s="54"/>
    </row>
    <row r="46" spans="1:10" s="13" customFormat="1" ht="28.5" customHeight="1" x14ac:dyDescent="0.25">
      <c r="A46" s="17" t="s">
        <v>155</v>
      </c>
      <c r="B46" s="15" t="s">
        <v>232</v>
      </c>
      <c r="C46" s="58" t="s">
        <v>231</v>
      </c>
      <c r="D46" s="15" t="s">
        <v>40</v>
      </c>
      <c r="E46" s="24">
        <v>2</v>
      </c>
      <c r="F46" s="15">
        <v>13.24</v>
      </c>
      <c r="G46" s="24">
        <f t="shared" si="5"/>
        <v>16.514252000000003</v>
      </c>
      <c r="H46" s="25">
        <f t="shared" si="6"/>
        <v>33.028504000000005</v>
      </c>
      <c r="I46" s="54"/>
    </row>
    <row r="47" spans="1:10" s="13" customFormat="1" ht="30" customHeight="1" x14ac:dyDescent="0.25">
      <c r="A47" s="17" t="s">
        <v>156</v>
      </c>
      <c r="B47" s="15" t="s">
        <v>182</v>
      </c>
      <c r="C47" s="58" t="s">
        <v>181</v>
      </c>
      <c r="D47" s="15" t="s">
        <v>27</v>
      </c>
      <c r="E47" s="24">
        <v>250</v>
      </c>
      <c r="F47" s="15">
        <v>6.83</v>
      </c>
      <c r="G47" s="24">
        <f t="shared" si="5"/>
        <v>8.5190590000000004</v>
      </c>
      <c r="H47" s="25">
        <f t="shared" si="6"/>
        <v>2129.7647500000003</v>
      </c>
      <c r="I47" s="54"/>
    </row>
    <row r="48" spans="1:10" s="13" customFormat="1" ht="36" customHeight="1" x14ac:dyDescent="0.25">
      <c r="A48" s="17" t="s">
        <v>157</v>
      </c>
      <c r="B48" s="15" t="s">
        <v>132</v>
      </c>
      <c r="C48" s="58" t="s">
        <v>167</v>
      </c>
      <c r="D48" s="15" t="s">
        <v>40</v>
      </c>
      <c r="E48" s="24">
        <v>52</v>
      </c>
      <c r="F48" s="15">
        <v>69.48</v>
      </c>
      <c r="G48" s="24">
        <f t="shared" si="5"/>
        <v>86.662404000000009</v>
      </c>
      <c r="H48" s="25">
        <f t="shared" si="6"/>
        <v>4506.4450080000006</v>
      </c>
      <c r="I48" s="54"/>
    </row>
    <row r="49" spans="1:9" s="13" customFormat="1" ht="30" customHeight="1" x14ac:dyDescent="0.25">
      <c r="A49" s="17" t="s">
        <v>158</v>
      </c>
      <c r="B49" s="15" t="s">
        <v>122</v>
      </c>
      <c r="C49" s="58" t="s">
        <v>121</v>
      </c>
      <c r="D49" s="15" t="s">
        <v>40</v>
      </c>
      <c r="E49" s="24">
        <v>2</v>
      </c>
      <c r="F49" s="15">
        <v>32</v>
      </c>
      <c r="G49" s="24">
        <f t="shared" si="5"/>
        <v>39.913600000000002</v>
      </c>
      <c r="H49" s="25">
        <f t="shared" si="6"/>
        <v>79.827200000000005</v>
      </c>
      <c r="I49" s="54"/>
    </row>
    <row r="50" spans="1:9" s="13" customFormat="1" ht="31.5" customHeight="1" x14ac:dyDescent="0.25">
      <c r="A50" s="17" t="s">
        <v>159</v>
      </c>
      <c r="B50" s="15" t="s">
        <v>184</v>
      </c>
      <c r="C50" s="58" t="s">
        <v>183</v>
      </c>
      <c r="D50" s="15" t="s">
        <v>27</v>
      </c>
      <c r="E50" s="24">
        <v>660</v>
      </c>
      <c r="F50" s="15">
        <v>2.09</v>
      </c>
      <c r="G50" s="24">
        <f t="shared" si="5"/>
        <v>2.6068570000000002</v>
      </c>
      <c r="H50" s="25">
        <f t="shared" si="6"/>
        <v>1720.5256200000001</v>
      </c>
      <c r="I50" s="54"/>
    </row>
    <row r="51" spans="1:9" s="13" customFormat="1" ht="29.25" customHeight="1" x14ac:dyDescent="0.25">
      <c r="A51" s="17" t="s">
        <v>160</v>
      </c>
      <c r="B51" s="15" t="s">
        <v>186</v>
      </c>
      <c r="C51" s="58" t="s">
        <v>185</v>
      </c>
      <c r="D51" s="15" t="s">
        <v>27</v>
      </c>
      <c r="E51" s="24">
        <v>50</v>
      </c>
      <c r="F51" s="15">
        <v>4.47</v>
      </c>
      <c r="G51" s="24">
        <f t="shared" si="5"/>
        <v>5.575431</v>
      </c>
      <c r="H51" s="25">
        <f t="shared" si="6"/>
        <v>278.77154999999999</v>
      </c>
      <c r="I51" s="54"/>
    </row>
    <row r="52" spans="1:9" s="68" customFormat="1" ht="31.5" customHeight="1" x14ac:dyDescent="0.25">
      <c r="A52" s="17" t="s">
        <v>282</v>
      </c>
      <c r="B52" s="15" t="s">
        <v>124</v>
      </c>
      <c r="C52" s="46" t="s">
        <v>123</v>
      </c>
      <c r="D52" s="15" t="s">
        <v>40</v>
      </c>
      <c r="E52" s="26">
        <v>2</v>
      </c>
      <c r="F52" s="27">
        <v>12.29</v>
      </c>
      <c r="G52" s="24">
        <f t="shared" si="5"/>
        <v>15.329317</v>
      </c>
      <c r="H52" s="25">
        <f t="shared" si="6"/>
        <v>30.658633999999999</v>
      </c>
    </row>
    <row r="53" spans="1:9" s="68" customFormat="1" ht="45.75" customHeight="1" x14ac:dyDescent="0.25">
      <c r="A53" s="17" t="s">
        <v>283</v>
      </c>
      <c r="B53" s="15" t="s">
        <v>187</v>
      </c>
      <c r="C53" s="46" t="s">
        <v>188</v>
      </c>
      <c r="D53" s="15" t="s">
        <v>40</v>
      </c>
      <c r="E53" s="26">
        <v>2</v>
      </c>
      <c r="F53" s="27">
        <v>71.66</v>
      </c>
      <c r="G53" s="24">
        <f t="shared" si="5"/>
        <v>89.381518</v>
      </c>
      <c r="H53" s="25">
        <f t="shared" si="6"/>
        <v>178.763036</v>
      </c>
    </row>
    <row r="54" spans="1:9" s="168" customFormat="1" ht="15.75" customHeight="1" x14ac:dyDescent="0.25">
      <c r="A54" s="162">
        <v>7</v>
      </c>
      <c r="B54" s="163"/>
      <c r="C54" s="164" t="s">
        <v>230</v>
      </c>
      <c r="D54" s="163"/>
      <c r="E54" s="165"/>
      <c r="F54" s="163"/>
      <c r="G54" s="166">
        <f>H54/$H$88</f>
        <v>0.12338450132030995</v>
      </c>
      <c r="H54" s="167">
        <f>SUM(H55:H63)</f>
        <v>39925.233554627004</v>
      </c>
    </row>
    <row r="55" spans="1:9" s="68" customFormat="1" ht="30.75" customHeight="1" x14ac:dyDescent="0.25">
      <c r="A55" s="95" t="s">
        <v>95</v>
      </c>
      <c r="B55" s="66" t="s">
        <v>200</v>
      </c>
      <c r="C55" s="81" t="s">
        <v>199</v>
      </c>
      <c r="D55" s="83" t="s">
        <v>27</v>
      </c>
      <c r="E55" s="96">
        <v>178</v>
      </c>
      <c r="F55" s="83">
        <v>100.98</v>
      </c>
      <c r="G55" s="24">
        <f t="shared" ref="G55:G63" si="7">F55*(1+$B$87)</f>
        <v>125.95235400000001</v>
      </c>
      <c r="H55" s="25">
        <f t="shared" ref="H55" si="8">G55*E55</f>
        <v>22419.519012000004</v>
      </c>
    </row>
    <row r="56" spans="1:9" s="68" customFormat="1" ht="45.75" customHeight="1" x14ac:dyDescent="0.25">
      <c r="A56" s="95" t="s">
        <v>96</v>
      </c>
      <c r="B56" s="15" t="s">
        <v>202</v>
      </c>
      <c r="C56" s="46" t="s">
        <v>201</v>
      </c>
      <c r="D56" s="15" t="s">
        <v>27</v>
      </c>
      <c r="E56" s="26">
        <v>42</v>
      </c>
      <c r="F56" s="27">
        <v>160.72</v>
      </c>
      <c r="G56" s="24">
        <f t="shared" si="7"/>
        <v>200.46605600000001</v>
      </c>
      <c r="H56" s="25">
        <f t="shared" ref="H56:H63" si="9">G56*E56</f>
        <v>8419.5743519999996</v>
      </c>
    </row>
    <row r="57" spans="1:9" s="68" customFormat="1" ht="51.75" customHeight="1" x14ac:dyDescent="0.25">
      <c r="A57" s="95" t="s">
        <v>128</v>
      </c>
      <c r="B57" s="15" t="s">
        <v>223</v>
      </c>
      <c r="C57" s="46" t="s">
        <v>222</v>
      </c>
      <c r="D57" s="15" t="s">
        <v>40</v>
      </c>
      <c r="E57" s="26">
        <v>10</v>
      </c>
      <c r="F57" s="104">
        <f>COMPOSIÇÕES!I23</f>
        <v>208.97469899999999</v>
      </c>
      <c r="G57" s="24">
        <f t="shared" si="7"/>
        <v>260.65414206269998</v>
      </c>
      <c r="H57" s="25">
        <f>G57*E57</f>
        <v>2606.5414206269998</v>
      </c>
    </row>
    <row r="58" spans="1:9" s="68" customFormat="1" ht="60.75" customHeight="1" x14ac:dyDescent="0.25">
      <c r="A58" s="95" t="s">
        <v>129</v>
      </c>
      <c r="B58" s="15" t="s">
        <v>119</v>
      </c>
      <c r="C58" s="46" t="s">
        <v>118</v>
      </c>
      <c r="D58" s="15" t="s">
        <v>40</v>
      </c>
      <c r="E58" s="26">
        <v>3</v>
      </c>
      <c r="F58" s="104">
        <v>136.51</v>
      </c>
      <c r="G58" s="24">
        <f t="shared" si="7"/>
        <v>170.268923</v>
      </c>
      <c r="H58" s="25">
        <f t="shared" si="9"/>
        <v>510.80676900000003</v>
      </c>
    </row>
    <row r="59" spans="1:9" s="68" customFormat="1" ht="17.25" customHeight="1" x14ac:dyDescent="0.25">
      <c r="A59" s="95" t="s">
        <v>284</v>
      </c>
      <c r="B59" s="15" t="s">
        <v>269</v>
      </c>
      <c r="C59" s="46" t="s">
        <v>270</v>
      </c>
      <c r="D59" s="15" t="s">
        <v>27</v>
      </c>
      <c r="E59" s="26">
        <v>95</v>
      </c>
      <c r="F59" s="104">
        <v>36.270000000000003</v>
      </c>
      <c r="G59" s="24">
        <f t="shared" si="7"/>
        <v>45.239571000000005</v>
      </c>
      <c r="H59" s="25">
        <f t="shared" si="9"/>
        <v>4297.7592450000002</v>
      </c>
    </row>
    <row r="60" spans="1:9" s="68" customFormat="1" ht="28.5" customHeight="1" x14ac:dyDescent="0.25">
      <c r="A60" s="95" t="s">
        <v>285</v>
      </c>
      <c r="B60" s="15" t="s">
        <v>267</v>
      </c>
      <c r="C60" s="46" t="s">
        <v>268</v>
      </c>
      <c r="D60" s="15" t="s">
        <v>27</v>
      </c>
      <c r="E60" s="26">
        <v>95</v>
      </c>
      <c r="F60" s="104">
        <v>12.49</v>
      </c>
      <c r="G60" s="24">
        <f t="shared" si="7"/>
        <v>15.578777000000001</v>
      </c>
      <c r="H60" s="25">
        <f t="shared" si="9"/>
        <v>1479.983815</v>
      </c>
    </row>
    <row r="61" spans="1:9" s="68" customFormat="1" ht="28.5" customHeight="1" x14ac:dyDescent="0.25">
      <c r="A61" s="95" t="s">
        <v>286</v>
      </c>
      <c r="B61" s="15" t="s">
        <v>238</v>
      </c>
      <c r="C61" s="46" t="s">
        <v>237</v>
      </c>
      <c r="D61" s="15" t="s">
        <v>27</v>
      </c>
      <c r="E61" s="26">
        <v>2.5</v>
      </c>
      <c r="F61" s="104">
        <v>18</v>
      </c>
      <c r="G61" s="24">
        <f t="shared" si="7"/>
        <v>22.4514</v>
      </c>
      <c r="H61" s="25">
        <f t="shared" si="9"/>
        <v>56.128500000000003</v>
      </c>
    </row>
    <row r="62" spans="1:9" s="68" customFormat="1" ht="28.5" customHeight="1" x14ac:dyDescent="0.25">
      <c r="A62" s="95" t="s">
        <v>287</v>
      </c>
      <c r="B62" s="15" t="s">
        <v>240</v>
      </c>
      <c r="C62" s="46" t="s">
        <v>239</v>
      </c>
      <c r="D62" s="15" t="s">
        <v>40</v>
      </c>
      <c r="E62" s="26">
        <v>1</v>
      </c>
      <c r="F62" s="104">
        <v>6.07</v>
      </c>
      <c r="G62" s="24">
        <f t="shared" si="7"/>
        <v>7.571111000000001</v>
      </c>
      <c r="H62" s="25">
        <f t="shared" si="9"/>
        <v>7.571111000000001</v>
      </c>
    </row>
    <row r="63" spans="1:9" s="68" customFormat="1" ht="28.5" customHeight="1" x14ac:dyDescent="0.25">
      <c r="A63" s="95" t="s">
        <v>288</v>
      </c>
      <c r="B63" s="15" t="s">
        <v>271</v>
      </c>
      <c r="C63" s="46" t="s">
        <v>272</v>
      </c>
      <c r="D63" s="15" t="s">
        <v>40</v>
      </c>
      <c r="E63" s="26">
        <v>2</v>
      </c>
      <c r="F63" s="104">
        <v>51.05</v>
      </c>
      <c r="G63" s="24">
        <f t="shared" si="7"/>
        <v>63.674664999999997</v>
      </c>
      <c r="H63" s="25">
        <f t="shared" si="9"/>
        <v>127.34932999999999</v>
      </c>
    </row>
    <row r="64" spans="1:9" s="160" customFormat="1" x14ac:dyDescent="0.25">
      <c r="A64" s="154">
        <v>8</v>
      </c>
      <c r="B64" s="155"/>
      <c r="C64" s="156" t="s">
        <v>80</v>
      </c>
      <c r="D64" s="155"/>
      <c r="E64" s="157"/>
      <c r="F64" s="155"/>
      <c r="G64" s="158">
        <f>H64/$H$88</f>
        <v>2.6115530204090767E-2</v>
      </c>
      <c r="H64" s="159">
        <f>SUM(H65,H68,H70)</f>
        <v>8450.5641441500011</v>
      </c>
    </row>
    <row r="65" spans="1:10" s="49" customFormat="1" ht="16.5" customHeight="1" x14ac:dyDescent="0.25">
      <c r="A65" s="128" t="s">
        <v>97</v>
      </c>
      <c r="B65" s="129"/>
      <c r="C65" s="130" t="s">
        <v>120</v>
      </c>
      <c r="D65" s="129"/>
      <c r="E65" s="85"/>
      <c r="F65" s="129"/>
      <c r="G65" s="131">
        <f>H65/$H$88</f>
        <v>7.5683586021047218E-3</v>
      </c>
      <c r="H65" s="132">
        <f>SUM(H66:H67)</f>
        <v>2448.9987120000001</v>
      </c>
    </row>
    <row r="66" spans="1:10" s="13" customFormat="1" x14ac:dyDescent="0.25">
      <c r="A66" s="17" t="s">
        <v>289</v>
      </c>
      <c r="B66" s="12" t="s">
        <v>82</v>
      </c>
      <c r="C66" s="56" t="s">
        <v>81</v>
      </c>
      <c r="D66" s="15" t="s">
        <v>35</v>
      </c>
      <c r="E66" s="24">
        <v>162</v>
      </c>
      <c r="F66" s="15">
        <v>1.73</v>
      </c>
      <c r="G66" s="24">
        <f>F66*(1+$B$87)</f>
        <v>2.157829</v>
      </c>
      <c r="H66" s="25">
        <f>G66*E66</f>
        <v>349.56829800000003</v>
      </c>
      <c r="I66" s="68"/>
    </row>
    <row r="67" spans="1:10" s="13" customFormat="1" ht="30" x14ac:dyDescent="0.25">
      <c r="A67" s="17" t="s">
        <v>290</v>
      </c>
      <c r="B67" s="15" t="s">
        <v>84</v>
      </c>
      <c r="C67" s="55" t="s">
        <v>83</v>
      </c>
      <c r="D67" s="15" t="s">
        <v>35</v>
      </c>
      <c r="E67" s="24">
        <v>162</v>
      </c>
      <c r="F67" s="15">
        <v>10.39</v>
      </c>
      <c r="G67" s="24">
        <f>F67*(1+$B$87)</f>
        <v>12.959447000000001</v>
      </c>
      <c r="H67" s="25">
        <f>G67*E67</f>
        <v>2099.4304139999999</v>
      </c>
      <c r="I67" s="68"/>
    </row>
    <row r="68" spans="1:10" s="49" customFormat="1" ht="15" customHeight="1" x14ac:dyDescent="0.25">
      <c r="A68" s="128" t="s">
        <v>130</v>
      </c>
      <c r="B68" s="129"/>
      <c r="C68" s="130" t="s">
        <v>163</v>
      </c>
      <c r="D68" s="129"/>
      <c r="E68" s="85"/>
      <c r="F68" s="129"/>
      <c r="G68" s="131">
        <f>H68/$H$88</f>
        <v>1.6170994788508804E-2</v>
      </c>
      <c r="H68" s="132">
        <f>SUM(H69:H69)</f>
        <v>5232.6729599999999</v>
      </c>
    </row>
    <row r="69" spans="1:10" s="54" customFormat="1" x14ac:dyDescent="0.25">
      <c r="A69" s="17" t="s">
        <v>291</v>
      </c>
      <c r="B69" s="15" t="s">
        <v>152</v>
      </c>
      <c r="C69" s="58" t="s">
        <v>151</v>
      </c>
      <c r="D69" s="15" t="s">
        <v>35</v>
      </c>
      <c r="E69" s="24">
        <v>276</v>
      </c>
      <c r="F69" s="15">
        <v>15.2</v>
      </c>
      <c r="G69" s="24">
        <f>F69*(1+$B$87)</f>
        <v>18.958960000000001</v>
      </c>
      <c r="H69" s="25">
        <f>G69*E69</f>
        <v>5232.6729599999999</v>
      </c>
    </row>
    <row r="70" spans="1:10" s="49" customFormat="1" ht="15" customHeight="1" x14ac:dyDescent="0.25">
      <c r="A70" s="128" t="s">
        <v>456</v>
      </c>
      <c r="B70" s="129"/>
      <c r="C70" s="130" t="s">
        <v>455</v>
      </c>
      <c r="D70" s="129"/>
      <c r="E70" s="85"/>
      <c r="F70" s="129"/>
      <c r="G70" s="131">
        <f>H70/$H$88</f>
        <v>2.3761768134772372E-3</v>
      </c>
      <c r="H70" s="132">
        <f>SUM(H71:H71)</f>
        <v>768.89247215</v>
      </c>
    </row>
    <row r="71" spans="1:10" s="54" customFormat="1" ht="33" customHeight="1" x14ac:dyDescent="0.25">
      <c r="A71" s="17" t="s">
        <v>459</v>
      </c>
      <c r="B71" s="15" t="s">
        <v>458</v>
      </c>
      <c r="C71" s="58" t="s">
        <v>457</v>
      </c>
      <c r="D71" s="15" t="s">
        <v>35</v>
      </c>
      <c r="E71" s="24">
        <v>38.17</v>
      </c>
      <c r="F71" s="15">
        <v>16.149999999999999</v>
      </c>
      <c r="G71" s="24">
        <f>F71*(1+$B$87)</f>
        <v>20.143895000000001</v>
      </c>
      <c r="H71" s="25">
        <f>G71*E71</f>
        <v>768.89247215</v>
      </c>
    </row>
    <row r="72" spans="1:10" s="160" customFormat="1" x14ac:dyDescent="0.25">
      <c r="A72" s="154">
        <v>9</v>
      </c>
      <c r="B72" s="155"/>
      <c r="C72" s="156" t="s">
        <v>79</v>
      </c>
      <c r="D72" s="155"/>
      <c r="E72" s="157"/>
      <c r="F72" s="155"/>
      <c r="G72" s="158">
        <f>H72/$H$88</f>
        <v>0.38019448340991602</v>
      </c>
      <c r="H72" s="159">
        <f>H73+H78</f>
        <v>123024.79958091001</v>
      </c>
    </row>
    <row r="73" spans="1:10" s="49" customFormat="1" x14ac:dyDescent="0.25">
      <c r="A73" s="128" t="s">
        <v>94</v>
      </c>
      <c r="B73" s="129"/>
      <c r="C73" s="130" t="s">
        <v>244</v>
      </c>
      <c r="D73" s="129"/>
      <c r="E73" s="85"/>
      <c r="F73" s="129"/>
      <c r="G73" s="131">
        <f>H73/$H$88</f>
        <v>0.16049531159413485</v>
      </c>
      <c r="H73" s="132">
        <f>SUM(H74:H77)</f>
        <v>51933.692897000008</v>
      </c>
    </row>
    <row r="74" spans="1:10" s="54" customFormat="1" ht="47.25" customHeight="1" x14ac:dyDescent="0.25">
      <c r="A74" s="17" t="s">
        <v>98</v>
      </c>
      <c r="B74" s="15" t="s">
        <v>190</v>
      </c>
      <c r="C74" s="58" t="s">
        <v>189</v>
      </c>
      <c r="D74" s="15" t="s">
        <v>27</v>
      </c>
      <c r="E74" s="24">
        <v>455</v>
      </c>
      <c r="F74" s="15">
        <v>34.21</v>
      </c>
      <c r="G74" s="24">
        <f>F74*(1+$B$87)</f>
        <v>42.670133000000007</v>
      </c>
      <c r="H74" s="25">
        <f>G74*E74</f>
        <v>19414.910515000003</v>
      </c>
    </row>
    <row r="75" spans="1:10" s="54" customFormat="1" ht="30" customHeight="1" x14ac:dyDescent="0.25">
      <c r="A75" s="17" t="s">
        <v>99</v>
      </c>
      <c r="B75" s="15" t="s">
        <v>192</v>
      </c>
      <c r="C75" s="58" t="s">
        <v>191</v>
      </c>
      <c r="D75" s="15" t="s">
        <v>35</v>
      </c>
      <c r="E75" s="24">
        <v>370</v>
      </c>
      <c r="F75" s="15">
        <v>20.51</v>
      </c>
      <c r="G75" s="24">
        <f>F75*(1+$B$87)</f>
        <v>25.582123000000003</v>
      </c>
      <c r="H75" s="25">
        <f>G75*E75</f>
        <v>9465.3855100000019</v>
      </c>
    </row>
    <row r="76" spans="1:10" s="54" customFormat="1" ht="33.75" customHeight="1" x14ac:dyDescent="0.25">
      <c r="A76" s="17" t="s">
        <v>100</v>
      </c>
      <c r="B76" s="15" t="s">
        <v>234</v>
      </c>
      <c r="C76" s="58" t="str">
        <f>UPPER(J76)</f>
        <v>PISO CONCREDUR, COR NATURAL, DIMENSÕES 33 X 33 CM, APLICADO COM ARGAMASSA INDUSTRIALIZADA AC-I, EXCLUSIVE REGULARIZAÇÃO DE BASE OU SIMILAR</v>
      </c>
      <c r="D76" s="15" t="s">
        <v>35</v>
      </c>
      <c r="E76" s="24">
        <v>320</v>
      </c>
      <c r="F76" s="15">
        <v>49.89</v>
      </c>
      <c r="G76" s="24">
        <f>F76*(1+$B$87)</f>
        <v>62.227797000000002</v>
      </c>
      <c r="H76" s="25">
        <f t="shared" ref="H76:H77" si="10">G76*E76</f>
        <v>19912.895039999999</v>
      </c>
      <c r="J76" s="54" t="s">
        <v>233</v>
      </c>
    </row>
    <row r="77" spans="1:10" s="54" customFormat="1" ht="30.75" customHeight="1" x14ac:dyDescent="0.25">
      <c r="A77" s="17" t="s">
        <v>131</v>
      </c>
      <c r="B77" s="15" t="s">
        <v>225</v>
      </c>
      <c r="C77" s="58" t="s">
        <v>224</v>
      </c>
      <c r="D77" s="15" t="s">
        <v>35</v>
      </c>
      <c r="E77" s="24">
        <v>52</v>
      </c>
      <c r="F77" s="15">
        <v>48.42</v>
      </c>
      <c r="G77" s="24">
        <f>F77*(1+$B$87)</f>
        <v>60.394266000000009</v>
      </c>
      <c r="H77" s="25">
        <f t="shared" si="10"/>
        <v>3140.5018320000004</v>
      </c>
    </row>
    <row r="78" spans="1:10" s="64" customFormat="1" ht="16.5" customHeight="1" x14ac:dyDescent="0.25">
      <c r="A78" s="128" t="s">
        <v>161</v>
      </c>
      <c r="B78" s="129"/>
      <c r="C78" s="130" t="s">
        <v>245</v>
      </c>
      <c r="D78" s="129"/>
      <c r="E78" s="85"/>
      <c r="F78" s="129"/>
      <c r="G78" s="131">
        <f>H78/$H$88</f>
        <v>0.21969917181578119</v>
      </c>
      <c r="H78" s="132">
        <f>SUM(H79:H80)</f>
        <v>71091.106683910009</v>
      </c>
    </row>
    <row r="79" spans="1:10" s="54" customFormat="1" ht="30.75" customHeight="1" x14ac:dyDescent="0.25">
      <c r="A79" s="17" t="s">
        <v>162</v>
      </c>
      <c r="B79" s="15" t="s">
        <v>225</v>
      </c>
      <c r="C79" s="58" t="s">
        <v>224</v>
      </c>
      <c r="D79" s="15" t="s">
        <v>35</v>
      </c>
      <c r="E79" s="24">
        <f>521.05+522.71</f>
        <v>1043.76</v>
      </c>
      <c r="F79" s="15">
        <v>48.42</v>
      </c>
      <c r="G79" s="24">
        <f>F79*(1+$B$87)</f>
        <v>60.394266000000009</v>
      </c>
      <c r="H79" s="25">
        <f t="shared" ref="H79" si="11">G79*E79</f>
        <v>63037.11908016001</v>
      </c>
    </row>
    <row r="80" spans="1:10" s="54" customFormat="1" ht="46.5" customHeight="1" x14ac:dyDescent="0.25">
      <c r="A80" s="17" t="s">
        <v>292</v>
      </c>
      <c r="B80" s="15" t="s">
        <v>190</v>
      </c>
      <c r="C80" s="58" t="s">
        <v>189</v>
      </c>
      <c r="D80" s="15" t="s">
        <v>27</v>
      </c>
      <c r="E80" s="24">
        <f>188.75-79.3+79.3</f>
        <v>188.75</v>
      </c>
      <c r="F80" s="15">
        <v>34.21</v>
      </c>
      <c r="G80" s="24">
        <f>F80*(1+$B$87)</f>
        <v>42.670133000000007</v>
      </c>
      <c r="H80" s="25">
        <f>G80*E80</f>
        <v>8053.9876037500017</v>
      </c>
    </row>
    <row r="81" spans="1:8" s="160" customFormat="1" x14ac:dyDescent="0.25">
      <c r="A81" s="154">
        <v>10</v>
      </c>
      <c r="B81" s="155" t="s">
        <v>32</v>
      </c>
      <c r="C81" s="156" t="s">
        <v>59</v>
      </c>
      <c r="D81" s="155"/>
      <c r="E81" s="157"/>
      <c r="F81" s="155"/>
      <c r="G81" s="158">
        <f>H81/$H$88</f>
        <v>2.8175506866563008E-2</v>
      </c>
      <c r="H81" s="159">
        <f>SUM(H84,H82)</f>
        <v>9117.1393500000013</v>
      </c>
    </row>
    <row r="82" spans="1:8" s="49" customFormat="1" x14ac:dyDescent="0.25">
      <c r="A82" s="128" t="s">
        <v>101</v>
      </c>
      <c r="B82" s="129"/>
      <c r="C82" s="130" t="s">
        <v>243</v>
      </c>
      <c r="D82" s="129"/>
      <c r="E82" s="85"/>
      <c r="F82" s="129"/>
      <c r="G82" s="131">
        <f>H82/$H$88</f>
        <v>1.9716494647030545E-2</v>
      </c>
      <c r="H82" s="132">
        <f>SUM(H83:H83)</f>
        <v>6379.9395000000004</v>
      </c>
    </row>
    <row r="83" spans="1:8" s="68" customFormat="1" ht="30" x14ac:dyDescent="0.25">
      <c r="A83" s="17" t="s">
        <v>103</v>
      </c>
      <c r="B83" s="15" t="s">
        <v>106</v>
      </c>
      <c r="C83" s="58" t="s">
        <v>105</v>
      </c>
      <c r="D83" s="15" t="s">
        <v>35</v>
      </c>
      <c r="E83" s="26">
        <v>55</v>
      </c>
      <c r="F83" s="27">
        <v>93</v>
      </c>
      <c r="G83" s="24">
        <f>F83*(1+$B$87)</f>
        <v>115.99890000000001</v>
      </c>
      <c r="H83" s="25">
        <f t="shared" ref="H83" si="12">G83*E83</f>
        <v>6379.9395000000004</v>
      </c>
    </row>
    <row r="84" spans="1:8" s="49" customFormat="1" x14ac:dyDescent="0.25">
      <c r="A84" s="128" t="s">
        <v>293</v>
      </c>
      <c r="B84" s="129"/>
      <c r="C84" s="130" t="s">
        <v>104</v>
      </c>
      <c r="D84" s="129"/>
      <c r="E84" s="85"/>
      <c r="F84" s="129"/>
      <c r="G84" s="131">
        <f>H84/$H$88</f>
        <v>8.45901221953246E-3</v>
      </c>
      <c r="H84" s="132">
        <f>SUM(H85:H85)</f>
        <v>2737.19985</v>
      </c>
    </row>
    <row r="85" spans="1:8" s="13" customFormat="1" ht="15.75" thickBot="1" x14ac:dyDescent="0.3">
      <c r="A85" s="11" t="s">
        <v>294</v>
      </c>
      <c r="B85" s="12" t="s">
        <v>45</v>
      </c>
      <c r="C85" s="56" t="s">
        <v>44</v>
      </c>
      <c r="D85" s="12" t="s">
        <v>35</v>
      </c>
      <c r="E85" s="220">
        <v>950</v>
      </c>
      <c r="F85" s="12">
        <v>2.31</v>
      </c>
      <c r="G85" s="24">
        <f>F85*(1+$B$87)</f>
        <v>2.8812630000000001</v>
      </c>
      <c r="H85" s="25">
        <f>G85*E85</f>
        <v>2737.19985</v>
      </c>
    </row>
    <row r="86" spans="1:8" s="49" customFormat="1" x14ac:dyDescent="0.25">
      <c r="A86" s="142"/>
      <c r="B86" s="143"/>
      <c r="C86" s="144" t="s">
        <v>28</v>
      </c>
      <c r="D86" s="143"/>
      <c r="E86" s="48"/>
      <c r="F86" s="143"/>
      <c r="G86" s="143"/>
      <c r="H86" s="145">
        <f>(SUM(H81+H72+H64+H43+H37+H33+H23+H19+H16+H54))/(1+B87)</f>
        <v>259427.45359000002</v>
      </c>
    </row>
    <row r="87" spans="1:8" s="49" customFormat="1" x14ac:dyDescent="0.25">
      <c r="A87" s="146"/>
      <c r="B87" s="147">
        <v>0.24729999999999999</v>
      </c>
      <c r="C87" s="148" t="s">
        <v>42</v>
      </c>
      <c r="D87" s="47"/>
      <c r="E87" s="48"/>
      <c r="F87" s="47"/>
      <c r="G87" s="47"/>
      <c r="H87" s="132">
        <f>H86*B87</f>
        <v>64156.409272807003</v>
      </c>
    </row>
    <row r="88" spans="1:8" s="49" customFormat="1" ht="15.75" thickBot="1" x14ac:dyDescent="0.3">
      <c r="A88" s="149"/>
      <c r="B88" s="150"/>
      <c r="C88" s="151" t="s">
        <v>450</v>
      </c>
      <c r="D88" s="150"/>
      <c r="E88" s="219"/>
      <c r="F88" s="150"/>
      <c r="G88" s="152">
        <f>G16+G19+G23+G33+G37+G43+G64+G72+G81+G54</f>
        <v>1</v>
      </c>
      <c r="H88" s="153">
        <f>H87+H86</f>
        <v>323583.862862807</v>
      </c>
    </row>
    <row r="90" spans="1:8" x14ac:dyDescent="0.25">
      <c r="H90" s="4">
        <f>H16+H19+H23+H33+H37+H43+H54+H64+H72+H81</f>
        <v>323583.86286280706</v>
      </c>
    </row>
  </sheetData>
  <mergeCells count="6">
    <mergeCell ref="A8:C8"/>
    <mergeCell ref="A6:H6"/>
    <mergeCell ref="A1:H1"/>
    <mergeCell ref="A2:H2"/>
    <mergeCell ref="A3:H3"/>
    <mergeCell ref="A4:H4"/>
  </mergeCells>
  <pageMargins left="0.51181102362204722" right="0.51181102362204722" top="0.98425196850393704" bottom="0.78740157480314965" header="0.31496062992125984" footer="0.31496062992125984"/>
  <pageSetup paperSize="9" scale="59" fitToHeight="0" orientation="portrait" r:id="rId1"/>
  <ignoredErrors>
    <ignoredError sqref="G6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P25" sqref="P25"/>
    </sheetView>
  </sheetViews>
  <sheetFormatPr defaultRowHeight="15" x14ac:dyDescent="0.25"/>
  <cols>
    <col min="1" max="1" width="8" customWidth="1"/>
    <col min="2" max="2" width="28.5703125" customWidth="1"/>
    <col min="3" max="3" width="7.7109375" customWidth="1"/>
    <col min="4" max="4" width="17.85546875" bestFit="1" customWidth="1"/>
    <col min="5" max="5" width="14.5703125" customWidth="1"/>
    <col min="6" max="6" width="15" bestFit="1" customWidth="1"/>
    <col min="7" max="8" width="15" hidden="1" customWidth="1"/>
    <col min="9" max="9" width="17.5703125" hidden="1" customWidth="1"/>
    <col min="10" max="10" width="16.140625" hidden="1" customWidth="1"/>
    <col min="12" max="12" width="14.7109375" hidden="1" customWidth="1"/>
  </cols>
  <sheetData>
    <row r="1" spans="1:12" x14ac:dyDescent="0.25">
      <c r="A1" s="301" t="s">
        <v>510</v>
      </c>
      <c r="B1" s="301"/>
      <c r="C1" s="301"/>
      <c r="D1" s="301"/>
      <c r="E1" s="301"/>
      <c r="F1" s="301"/>
      <c r="G1" s="301"/>
      <c r="H1" s="301"/>
    </row>
    <row r="2" spans="1:12" x14ac:dyDescent="0.25">
      <c r="A2" s="293" t="s">
        <v>507</v>
      </c>
      <c r="B2" s="293"/>
      <c r="C2" s="293"/>
      <c r="D2" s="293"/>
      <c r="E2" s="293"/>
      <c r="F2" s="293"/>
      <c r="G2" s="293"/>
      <c r="H2" s="293"/>
    </row>
    <row r="3" spans="1:12" x14ac:dyDescent="0.25">
      <c r="A3" s="293" t="s">
        <v>508</v>
      </c>
      <c r="B3" s="293"/>
      <c r="C3" s="293"/>
      <c r="D3" s="293"/>
      <c r="E3" s="293"/>
      <c r="F3" s="293"/>
      <c r="G3" s="293"/>
      <c r="H3" s="293"/>
    </row>
    <row r="4" spans="1:12" ht="15.75" thickBot="1" x14ac:dyDescent="0.3">
      <c r="A4" s="293" t="s">
        <v>509</v>
      </c>
      <c r="B4" s="293"/>
      <c r="C4" s="293"/>
      <c r="D4" s="293"/>
      <c r="E4" s="293"/>
      <c r="F4" s="293"/>
      <c r="G4" s="293"/>
      <c r="H4" s="293"/>
    </row>
    <row r="5" spans="1:12" ht="20.25" x14ac:dyDescent="0.25">
      <c r="A5" s="284" t="s">
        <v>46</v>
      </c>
      <c r="B5" s="284"/>
      <c r="C5" s="284"/>
      <c r="D5" s="284"/>
      <c r="E5" s="284"/>
      <c r="F5" s="284"/>
      <c r="G5" s="284"/>
      <c r="H5" s="284"/>
      <c r="I5" s="284"/>
      <c r="J5" s="284"/>
    </row>
    <row r="6" spans="1:12" x14ac:dyDescent="0.25">
      <c r="A6" s="285" t="s">
        <v>295</v>
      </c>
      <c r="B6" s="285"/>
      <c r="C6" s="285"/>
      <c r="D6" s="285"/>
      <c r="E6" s="285"/>
      <c r="F6" s="285"/>
      <c r="G6" s="285"/>
      <c r="H6" s="285"/>
      <c r="I6" s="285"/>
      <c r="J6" s="285"/>
    </row>
    <row r="7" spans="1:12" x14ac:dyDescent="0.25">
      <c r="A7" s="286" t="s">
        <v>164</v>
      </c>
      <c r="B7" s="286"/>
      <c r="C7" s="286"/>
      <c r="D7" s="286"/>
      <c r="E7" s="286"/>
      <c r="F7" s="286"/>
      <c r="G7" s="286"/>
      <c r="H7" s="286"/>
      <c r="I7" s="286"/>
      <c r="J7" s="286"/>
    </row>
    <row r="8" spans="1:12" x14ac:dyDescent="0.25">
      <c r="A8" s="91" t="s">
        <v>165</v>
      </c>
      <c r="B8" s="69"/>
      <c r="C8" s="269" t="s">
        <v>47</v>
      </c>
      <c r="D8" s="269"/>
      <c r="E8" s="28" t="s">
        <v>475</v>
      </c>
      <c r="F8" s="28"/>
      <c r="G8" s="29"/>
      <c r="H8" s="28"/>
      <c r="I8" s="28"/>
      <c r="J8" s="28"/>
    </row>
    <row r="9" spans="1:12" x14ac:dyDescent="0.25">
      <c r="A9" s="69"/>
      <c r="B9" s="69"/>
      <c r="C9" s="69"/>
      <c r="D9" s="69"/>
      <c r="E9" s="30"/>
      <c r="F9" s="30"/>
      <c r="G9" s="30"/>
      <c r="H9" s="30"/>
      <c r="I9" s="30"/>
      <c r="J9" s="30"/>
    </row>
    <row r="10" spans="1:12" x14ac:dyDescent="0.25">
      <c r="A10" s="287" t="s">
        <v>48</v>
      </c>
      <c r="B10" s="288" t="s">
        <v>49</v>
      </c>
      <c r="C10" s="289" t="s">
        <v>50</v>
      </c>
      <c r="D10" s="288" t="s">
        <v>51</v>
      </c>
      <c r="E10" s="290"/>
      <c r="F10" s="290"/>
      <c r="G10" s="290"/>
      <c r="H10" s="290"/>
      <c r="I10" s="290"/>
      <c r="J10" s="290"/>
    </row>
    <row r="11" spans="1:12" x14ac:dyDescent="0.25">
      <c r="A11" s="287"/>
      <c r="B11" s="288"/>
      <c r="C11" s="289"/>
      <c r="D11" s="288"/>
      <c r="E11" s="70" t="s">
        <v>52</v>
      </c>
      <c r="F11" s="70" t="s">
        <v>53</v>
      </c>
      <c r="G11" s="70" t="s">
        <v>54</v>
      </c>
      <c r="H11" s="70" t="s">
        <v>55</v>
      </c>
      <c r="I11" s="70" t="s">
        <v>56</v>
      </c>
      <c r="J11" s="70" t="s">
        <v>57</v>
      </c>
    </row>
    <row r="12" spans="1:12" x14ac:dyDescent="0.25">
      <c r="A12" s="291" t="s">
        <v>58</v>
      </c>
      <c r="B12" s="291"/>
      <c r="C12" s="291"/>
      <c r="D12" s="291"/>
      <c r="E12" s="291"/>
      <c r="F12" s="291"/>
      <c r="G12" s="291"/>
      <c r="H12" s="291"/>
      <c r="I12" s="291"/>
      <c r="J12" s="291"/>
    </row>
    <row r="13" spans="1:12" x14ac:dyDescent="0.25">
      <c r="A13" s="278">
        <v>1</v>
      </c>
      <c r="B13" s="279" t="str">
        <f>SINTÉTICO!C16</f>
        <v>ADMINISTRAÇÃO DA OBRA</v>
      </c>
      <c r="C13" s="280">
        <f>D13/D36</f>
        <v>3.8393739221375678E-2</v>
      </c>
      <c r="D13" s="281">
        <f>SINTÉTICO!H16</f>
        <v>12423.594447000001</v>
      </c>
      <c r="E13" s="73">
        <f>(E16+E18+E20+E22+E24+E26+E28+E30+E32)/($D$36-$D$13)</f>
        <v>0.50081237618739549</v>
      </c>
      <c r="F13" s="73">
        <f>(F16+F18+F20+F22+F24+F26+F28+F30+F32)/($D$36-$D$13)</f>
        <v>0.49918762381260451</v>
      </c>
      <c r="G13" s="73" t="e">
        <f>(G16+G18+G20+G22+G24+G26+G28+G30+#REF!+#REF!+#REF!+#REF!)/($D$36-$D$13)</f>
        <v>#REF!</v>
      </c>
      <c r="H13" s="73" t="e">
        <f>(H16+H18+H20+H22+H24+H26+H28+H30+#REF!+#REF!+#REF!+#REF!)/($D$36-$D$13)</f>
        <v>#REF!</v>
      </c>
      <c r="I13" s="31" t="e">
        <f>(I16+I18+I20+I22+I24+I26+I28+I30+#REF!+#REF!+#REF!)/($D$33-$D$13)</f>
        <v>#REF!</v>
      </c>
      <c r="J13" s="31" t="e">
        <f>(J16+J18+J20+J22+J24+J26+J28+J30+#REF!+#REF!+#REF!)/($D$33-$D$13)</f>
        <v>#REF!</v>
      </c>
      <c r="L13" s="50">
        <f>SUM(E13:F13)</f>
        <v>1</v>
      </c>
    </row>
    <row r="14" spans="1:12" x14ac:dyDescent="0.25">
      <c r="A14" s="278"/>
      <c r="B14" s="279"/>
      <c r="C14" s="280"/>
      <c r="D14" s="281"/>
      <c r="E14" s="32">
        <f>E13*D13</f>
        <v>6221.8898557906023</v>
      </c>
      <c r="F14" s="32">
        <f>F13*D13</f>
        <v>6201.704591209399</v>
      </c>
      <c r="G14" s="32" t="e">
        <f>G13*D13</f>
        <v>#REF!</v>
      </c>
      <c r="H14" s="32" t="e">
        <f>H13*D13</f>
        <v>#REF!</v>
      </c>
      <c r="I14" s="32" t="e">
        <f>I13*D13</f>
        <v>#REF!</v>
      </c>
      <c r="J14" s="32" t="e">
        <f>J13*D13</f>
        <v>#REF!</v>
      </c>
    </row>
    <row r="15" spans="1:12" s="49" customFormat="1" x14ac:dyDescent="0.25">
      <c r="A15" s="276">
        <v>2</v>
      </c>
      <c r="B15" s="275" t="str">
        <f>SINTÉTICO!C19</f>
        <v>SERVIÇOS PRELIMINARES</v>
      </c>
      <c r="C15" s="282">
        <f>D15/D36</f>
        <v>5.830223359438249E-3</v>
      </c>
      <c r="D15" s="273">
        <f>SINTÉTICO!H19</f>
        <v>1886.5661960000002</v>
      </c>
      <c r="E15" s="107">
        <v>1</v>
      </c>
      <c r="F15" s="107"/>
      <c r="G15" s="107"/>
      <c r="H15" s="107"/>
      <c r="I15" s="107"/>
      <c r="J15" s="107"/>
      <c r="L15" s="108">
        <f>SUM(E15:F15)</f>
        <v>1</v>
      </c>
    </row>
    <row r="16" spans="1:12" s="49" customFormat="1" x14ac:dyDescent="0.25">
      <c r="A16" s="276"/>
      <c r="B16" s="275"/>
      <c r="C16" s="283"/>
      <c r="D16" s="273"/>
      <c r="E16" s="109">
        <f>E15*D15</f>
        <v>1886.5661960000002</v>
      </c>
      <c r="F16" s="109">
        <f>F15*D15</f>
        <v>0</v>
      </c>
      <c r="G16" s="109">
        <f>G15*D15</f>
        <v>0</v>
      </c>
      <c r="H16" s="109">
        <f>H15*D15</f>
        <v>0</v>
      </c>
      <c r="I16" s="109">
        <f>I15*D15</f>
        <v>0</v>
      </c>
      <c r="J16" s="109">
        <f>J15*D15</f>
        <v>0</v>
      </c>
    </row>
    <row r="17" spans="1:12" x14ac:dyDescent="0.25">
      <c r="A17" s="278">
        <v>3</v>
      </c>
      <c r="B17" s="279" t="str">
        <f>SINTÉTICO!C23</f>
        <v>MOVIMENTAÇÃO DE TERRA</v>
      </c>
      <c r="C17" s="280">
        <f>D17/D36</f>
        <v>3.9978829751732135E-2</v>
      </c>
      <c r="D17" s="281">
        <f>SINTÉTICO!H23</f>
        <v>12936.5041638</v>
      </c>
      <c r="E17" s="31">
        <v>1</v>
      </c>
      <c r="F17" s="31"/>
      <c r="G17" s="31">
        <v>0.1</v>
      </c>
      <c r="H17" s="31">
        <v>0.1</v>
      </c>
      <c r="I17" s="31"/>
      <c r="J17" s="31"/>
      <c r="L17" s="50">
        <f>SUM(E17:F17)</f>
        <v>1</v>
      </c>
    </row>
    <row r="18" spans="1:12" x14ac:dyDescent="0.25">
      <c r="A18" s="278"/>
      <c r="B18" s="279"/>
      <c r="C18" s="280"/>
      <c r="D18" s="281"/>
      <c r="E18" s="32">
        <f>E17*D17</f>
        <v>12936.5041638</v>
      </c>
      <c r="F18" s="32">
        <f>F17*D17</f>
        <v>0</v>
      </c>
      <c r="G18" s="32">
        <f>G17*D17</f>
        <v>1293.65041638</v>
      </c>
      <c r="H18" s="32">
        <f>H17*D17</f>
        <v>1293.65041638</v>
      </c>
      <c r="I18" s="33">
        <f>I17*D17</f>
        <v>0</v>
      </c>
      <c r="J18" s="33">
        <f>J17*D17</f>
        <v>0</v>
      </c>
    </row>
    <row r="19" spans="1:12" s="49" customFormat="1" x14ac:dyDescent="0.25">
      <c r="A19" s="276">
        <v>4</v>
      </c>
      <c r="B19" s="275" t="str">
        <f>SINTÉTICO!C33</f>
        <v>SUPERESTRUTURA</v>
      </c>
      <c r="C19" s="274">
        <f>D19/D36</f>
        <v>0.17079717734895875</v>
      </c>
      <c r="D19" s="273">
        <f>SINTÉTICO!H33</f>
        <v>55267.210412639994</v>
      </c>
      <c r="E19" s="107">
        <v>1</v>
      </c>
      <c r="F19" s="107"/>
      <c r="G19" s="107"/>
      <c r="H19" s="107"/>
      <c r="I19" s="107"/>
      <c r="J19" s="107"/>
      <c r="L19" s="108">
        <f>SUM(E19:F19)</f>
        <v>1</v>
      </c>
    </row>
    <row r="20" spans="1:12" s="49" customFormat="1" x14ac:dyDescent="0.25">
      <c r="A20" s="276"/>
      <c r="B20" s="275"/>
      <c r="C20" s="274"/>
      <c r="D20" s="273"/>
      <c r="E20" s="109">
        <f>E19*D19</f>
        <v>55267.210412639994</v>
      </c>
      <c r="F20" s="109">
        <f>F19*D19</f>
        <v>0</v>
      </c>
      <c r="G20" s="109">
        <f>G19*D19</f>
        <v>0</v>
      </c>
      <c r="H20" s="109">
        <f>H19*D19</f>
        <v>0</v>
      </c>
      <c r="I20" s="109">
        <f>I19*D19</f>
        <v>0</v>
      </c>
      <c r="J20" s="110">
        <f>J19*D19</f>
        <v>0</v>
      </c>
    </row>
    <row r="21" spans="1:12" x14ac:dyDescent="0.25">
      <c r="A21" s="278">
        <v>5</v>
      </c>
      <c r="B21" s="279" t="str">
        <f>SINTÉTICO!C37</f>
        <v>COBERTURA</v>
      </c>
      <c r="C21" s="280">
        <f>D21/D36</f>
        <v>0.15694619453941039</v>
      </c>
      <c r="D21" s="281">
        <f>SINTÉTICO!H37</f>
        <v>50785.255890680004</v>
      </c>
      <c r="E21" s="31">
        <v>0.1</v>
      </c>
      <c r="F21" s="31">
        <v>0.9</v>
      </c>
      <c r="G21" s="31"/>
      <c r="H21" s="31"/>
      <c r="I21" s="31"/>
      <c r="J21" s="31"/>
      <c r="L21" s="50">
        <f>SUM(E21:F21)</f>
        <v>1</v>
      </c>
    </row>
    <row r="22" spans="1:12" x14ac:dyDescent="0.25">
      <c r="A22" s="278"/>
      <c r="B22" s="279"/>
      <c r="C22" s="280"/>
      <c r="D22" s="281"/>
      <c r="E22" s="32">
        <f>E21*D21</f>
        <v>5078.525589068001</v>
      </c>
      <c r="F22" s="32">
        <f>F21*D21</f>
        <v>45706.730301612006</v>
      </c>
      <c r="G22" s="32">
        <f>G21*D21</f>
        <v>0</v>
      </c>
      <c r="H22" s="32">
        <f>H21*D21</f>
        <v>0</v>
      </c>
      <c r="I22" s="32">
        <f>I21*D21</f>
        <v>0</v>
      </c>
      <c r="J22" s="33">
        <f>J21*D21</f>
        <v>0</v>
      </c>
    </row>
    <row r="23" spans="1:12" s="49" customFormat="1" x14ac:dyDescent="0.25">
      <c r="A23" s="276">
        <v>6</v>
      </c>
      <c r="B23" s="275" t="str">
        <f>SINTÉTICO!C43</f>
        <v>INSTALAÇÕES ELÉTRICAS</v>
      </c>
      <c r="C23" s="274">
        <f>D23/D36</f>
        <v>3.0183813978205114E-2</v>
      </c>
      <c r="D23" s="273">
        <f>SINTÉTICO!H43</f>
        <v>9766.9951230000006</v>
      </c>
      <c r="E23" s="107">
        <v>0.3</v>
      </c>
      <c r="F23" s="107">
        <v>0.7</v>
      </c>
      <c r="G23" s="107">
        <v>0.4</v>
      </c>
      <c r="H23" s="107">
        <v>0.1</v>
      </c>
      <c r="I23" s="107"/>
      <c r="J23" s="107"/>
      <c r="L23" s="108">
        <f>SUM(E23:F23)</f>
        <v>1</v>
      </c>
    </row>
    <row r="24" spans="1:12" s="49" customFormat="1" x14ac:dyDescent="0.25">
      <c r="A24" s="276"/>
      <c r="B24" s="275"/>
      <c r="C24" s="274"/>
      <c r="D24" s="273"/>
      <c r="E24" s="109">
        <f>E23*D23</f>
        <v>2930.0985369</v>
      </c>
      <c r="F24" s="109">
        <f>F23*D23</f>
        <v>6836.8965860999997</v>
      </c>
      <c r="G24" s="109">
        <f>G23*D23</f>
        <v>3906.7980492000006</v>
      </c>
      <c r="H24" s="109">
        <f>H23*D23</f>
        <v>976.69951230000015</v>
      </c>
      <c r="I24" s="109">
        <f>I23*D23</f>
        <v>0</v>
      </c>
      <c r="J24" s="110">
        <f>J23*D23</f>
        <v>0</v>
      </c>
    </row>
    <row r="25" spans="1:12" x14ac:dyDescent="0.25">
      <c r="A25" s="278">
        <v>7</v>
      </c>
      <c r="B25" s="279" t="str">
        <f>SINTÉTICO!C54</f>
        <v>INSTALAÇÕES HIDRÁULICAS/DRENAGEM</v>
      </c>
      <c r="C25" s="280">
        <f>D25/D36</f>
        <v>0.12338450132030995</v>
      </c>
      <c r="D25" s="281">
        <f>SINTÉTICO!H54</f>
        <v>39925.233554627004</v>
      </c>
      <c r="E25" s="31">
        <v>0.8</v>
      </c>
      <c r="F25" s="31">
        <v>0.2</v>
      </c>
      <c r="G25" s="31">
        <v>0.3</v>
      </c>
      <c r="H25" s="31"/>
      <c r="I25" s="31"/>
      <c r="J25" s="31"/>
      <c r="L25" s="50">
        <f>SUM(E25:F25)</f>
        <v>1</v>
      </c>
    </row>
    <row r="26" spans="1:12" x14ac:dyDescent="0.25">
      <c r="A26" s="278"/>
      <c r="B26" s="279"/>
      <c r="C26" s="280"/>
      <c r="D26" s="281"/>
      <c r="E26" s="32">
        <f>E25*D25</f>
        <v>31940.186843701606</v>
      </c>
      <c r="F26" s="32">
        <f>F25*D25</f>
        <v>7985.0467109254014</v>
      </c>
      <c r="G26" s="32">
        <f>G25*D25</f>
        <v>11977.570066388102</v>
      </c>
      <c r="H26" s="32">
        <f>H25*D25</f>
        <v>0</v>
      </c>
      <c r="I26" s="32">
        <f>I25*D25</f>
        <v>0</v>
      </c>
      <c r="J26" s="33">
        <f>J25*D25</f>
        <v>0</v>
      </c>
    </row>
    <row r="27" spans="1:12" s="49" customFormat="1" x14ac:dyDescent="0.25">
      <c r="A27" s="276">
        <v>8</v>
      </c>
      <c r="B27" s="275" t="str">
        <f>SINTÉTICO!C64</f>
        <v>PINTURA</v>
      </c>
      <c r="C27" s="274">
        <f>D27/D36</f>
        <v>2.6115530204090767E-2</v>
      </c>
      <c r="D27" s="273">
        <f>SINTÉTICO!H64</f>
        <v>8450.5641441500011</v>
      </c>
      <c r="E27" s="107"/>
      <c r="F27" s="107">
        <v>1</v>
      </c>
      <c r="G27" s="107">
        <v>0.8</v>
      </c>
      <c r="H27" s="107">
        <v>0.2</v>
      </c>
      <c r="I27" s="107"/>
      <c r="J27" s="107"/>
      <c r="L27" s="108">
        <f>SUM(E27:F27)</f>
        <v>1</v>
      </c>
    </row>
    <row r="28" spans="1:12" s="49" customFormat="1" x14ac:dyDescent="0.25">
      <c r="A28" s="276"/>
      <c r="B28" s="275"/>
      <c r="C28" s="274"/>
      <c r="D28" s="273"/>
      <c r="E28" s="109">
        <f>E27*D27</f>
        <v>0</v>
      </c>
      <c r="F28" s="109">
        <f>F27*D27</f>
        <v>8450.5641441500011</v>
      </c>
      <c r="G28" s="109">
        <f>G27*D27</f>
        <v>6760.4513153200014</v>
      </c>
      <c r="H28" s="109">
        <f>H27*D27</f>
        <v>1690.1128288300004</v>
      </c>
      <c r="I28" s="109">
        <f>I27*D27</f>
        <v>0</v>
      </c>
      <c r="J28" s="109">
        <f>J27*D27</f>
        <v>0</v>
      </c>
    </row>
    <row r="29" spans="1:12" x14ac:dyDescent="0.25">
      <c r="A29" s="278">
        <v>9</v>
      </c>
      <c r="B29" s="279" t="str">
        <f>SINTÉTICO!C72</f>
        <v>PISO</v>
      </c>
      <c r="C29" s="280">
        <f>D29/D36</f>
        <v>0.38019448340991602</v>
      </c>
      <c r="D29" s="281">
        <f>SINTÉTICO!H72</f>
        <v>123024.79958091001</v>
      </c>
      <c r="E29" s="31">
        <v>0.35</v>
      </c>
      <c r="F29" s="31">
        <v>0.65</v>
      </c>
      <c r="G29" s="31">
        <v>0.6</v>
      </c>
      <c r="H29" s="31">
        <v>0.8</v>
      </c>
      <c r="I29" s="31"/>
      <c r="J29" s="31"/>
      <c r="L29" s="50">
        <f>SUM(E29:F29)</f>
        <v>1</v>
      </c>
    </row>
    <row r="30" spans="1:12" x14ac:dyDescent="0.25">
      <c r="A30" s="278"/>
      <c r="B30" s="279"/>
      <c r="C30" s="280"/>
      <c r="D30" s="281"/>
      <c r="E30" s="32">
        <f>E29*D29</f>
        <v>43058.679853318499</v>
      </c>
      <c r="F30" s="32">
        <f>F29*D29</f>
        <v>79966.119727591504</v>
      </c>
      <c r="G30" s="32">
        <f>G29*D29</f>
        <v>73814.879748546009</v>
      </c>
      <c r="H30" s="32">
        <f>H29*D29</f>
        <v>98419.839664728017</v>
      </c>
      <c r="I30" s="32">
        <f>I29*D29</f>
        <v>0</v>
      </c>
      <c r="J30" s="33">
        <f>J29*D29</f>
        <v>0</v>
      </c>
    </row>
    <row r="31" spans="1:12" s="49" customFormat="1" x14ac:dyDescent="0.25">
      <c r="A31" s="276">
        <v>10</v>
      </c>
      <c r="B31" s="275" t="str">
        <f>SINTÉTICO!C81</f>
        <v>SERVIÇOS COMPLEMENTARES</v>
      </c>
      <c r="C31" s="274">
        <f>D31/D36</f>
        <v>2.8175506866563008E-2</v>
      </c>
      <c r="D31" s="273">
        <f>SINTÉTICO!H81</f>
        <v>9117.1393500000013</v>
      </c>
      <c r="E31" s="107">
        <v>0.3</v>
      </c>
      <c r="F31" s="107">
        <v>0.7</v>
      </c>
      <c r="G31" s="109"/>
      <c r="H31" s="109"/>
      <c r="I31" s="109"/>
      <c r="J31" s="110"/>
    </row>
    <row r="32" spans="1:12" s="49" customFormat="1" x14ac:dyDescent="0.25">
      <c r="A32" s="276"/>
      <c r="B32" s="275"/>
      <c r="C32" s="274"/>
      <c r="D32" s="273"/>
      <c r="E32" s="109">
        <f>E31*D31</f>
        <v>2735.1418050000002</v>
      </c>
      <c r="F32" s="109">
        <f>F31*D31</f>
        <v>6381.9975450000002</v>
      </c>
      <c r="G32" s="109"/>
      <c r="H32" s="109"/>
      <c r="I32" s="109"/>
      <c r="J32" s="110"/>
    </row>
    <row r="33" spans="1:12" s="49" customFormat="1" ht="15" customHeight="1" x14ac:dyDescent="0.25">
      <c r="A33" s="277" t="s">
        <v>60</v>
      </c>
      <c r="B33" s="277"/>
      <c r="C33" s="111">
        <f>SUM(C13:C32)</f>
        <v>1.0000000000000002</v>
      </c>
      <c r="D33" s="112">
        <f>(SUM(D13:D32))/(1+SINTÉTICO!B87)</f>
        <v>259427.45359000002</v>
      </c>
      <c r="E33" s="113">
        <f>(SUM(E30,E28,E26,E24,E22,E20,E18,E16,E14,E32))/(1+SINTÉTICO!$B$87)</f>
        <v>129924.47948065316</v>
      </c>
      <c r="F33" s="113">
        <f>(SUM(F30,F28,F26,F24,F22,F20,F18,F16,F14,F32))/(1+SINTÉTICO!$B$87)</f>
        <v>129502.97410934682</v>
      </c>
      <c r="G33" s="113" t="e">
        <f>(SUM(#REF!,,#REF!,#REF!,G30,G28,G26,G24,G22,G20,G18,G16,G14,#REF!))/(1+SINTÉTICO!$B$87)</f>
        <v>#REF!</v>
      </c>
      <c r="H33" s="113" t="e">
        <f>(SUM(#REF!,,#REF!,#REF!,H30,H28,H26,H24,H22,H20,H18,H16,H14,#REF!))/(1+SINTÉTICO!$B$87)</f>
        <v>#REF!</v>
      </c>
      <c r="I33" s="113" t="e">
        <f>(SUM(#REF!,,#REF!,#REF!,I30,I28,I26,I24,I22,I20,I18,I16,I14,#REF!))/(1+SINTÉTICO!$B$87)</f>
        <v>#REF!</v>
      </c>
      <c r="J33" s="113" t="e">
        <f>(SUM(#REF!,,#REF!,#REF!,J30,J28,J26,J24,J22,J20,J18,J16,J14,#REF!))/(1+SINTÉTICO!$B$87)</f>
        <v>#REF!</v>
      </c>
    </row>
    <row r="34" spans="1:12" ht="15" customHeight="1" x14ac:dyDescent="0.25">
      <c r="A34" s="271" t="s">
        <v>61</v>
      </c>
      <c r="B34" s="271"/>
      <c r="C34" s="34"/>
      <c r="D34" s="35"/>
      <c r="E34" s="36">
        <f>E33/D33</f>
        <v>0.50081237618739538</v>
      </c>
      <c r="F34" s="36">
        <f>F33/D33</f>
        <v>0.4991876238126044</v>
      </c>
      <c r="G34" s="36" t="e">
        <f>G33/D33</f>
        <v>#REF!</v>
      </c>
      <c r="H34" s="36" t="e">
        <f>H33/D33</f>
        <v>#REF!</v>
      </c>
      <c r="I34" s="36" t="e">
        <f>I33/D33</f>
        <v>#REF!</v>
      </c>
      <c r="J34" s="37" t="e">
        <f>J33/D33</f>
        <v>#REF!</v>
      </c>
      <c r="L34" s="50">
        <f>SUM(E34:F34)</f>
        <v>0.99999999999999978</v>
      </c>
    </row>
    <row r="35" spans="1:12" s="49" customFormat="1" ht="14.25" customHeight="1" x14ac:dyDescent="0.25">
      <c r="A35" s="272" t="s">
        <v>62</v>
      </c>
      <c r="B35" s="272"/>
      <c r="C35" s="114"/>
      <c r="D35" s="115">
        <f>D33*(SINTÉTICO!B87)</f>
        <v>64156.409272807003</v>
      </c>
      <c r="E35" s="116">
        <f>D35*E34</f>
        <v>32130.323775565521</v>
      </c>
      <c r="F35" s="116">
        <f>F34*D35</f>
        <v>32026.085497241467</v>
      </c>
      <c r="G35" s="116" t="e">
        <f>G34*D35</f>
        <v>#REF!</v>
      </c>
      <c r="H35" s="116" t="e">
        <f>H34*D35</f>
        <v>#REF!</v>
      </c>
      <c r="I35" s="116" t="e">
        <f>I34*D35</f>
        <v>#REF!</v>
      </c>
      <c r="J35" s="117" t="e">
        <f>J34*D35</f>
        <v>#REF!</v>
      </c>
      <c r="L35" s="118">
        <f>SUM(E35:F35)</f>
        <v>64156.409272806988</v>
      </c>
    </row>
    <row r="36" spans="1:12" ht="15" customHeight="1" x14ac:dyDescent="0.25">
      <c r="A36" s="271" t="s">
        <v>63</v>
      </c>
      <c r="B36" s="271"/>
      <c r="C36" s="38"/>
      <c r="D36" s="39">
        <f>D35+D33</f>
        <v>323583.862862807</v>
      </c>
      <c r="E36" s="40">
        <f t="shared" ref="E36:J36" si="0">E35+E33</f>
        <v>162054.80325621867</v>
      </c>
      <c r="F36" s="40">
        <f t="shared" si="0"/>
        <v>161529.05960658827</v>
      </c>
      <c r="G36" s="40" t="e">
        <f t="shared" si="0"/>
        <v>#REF!</v>
      </c>
      <c r="H36" s="40" t="e">
        <f t="shared" si="0"/>
        <v>#REF!</v>
      </c>
      <c r="I36" s="40" t="e">
        <f t="shared" si="0"/>
        <v>#REF!</v>
      </c>
      <c r="J36" s="41" t="e">
        <f t="shared" si="0"/>
        <v>#REF!</v>
      </c>
    </row>
    <row r="37" spans="1:12" s="49" customFormat="1" ht="15" customHeight="1" x14ac:dyDescent="0.25">
      <c r="A37" s="272" t="s">
        <v>64</v>
      </c>
      <c r="B37" s="272"/>
      <c r="C37" s="119"/>
      <c r="D37" s="120"/>
      <c r="E37" s="121">
        <f>E36</f>
        <v>162054.80325621867</v>
      </c>
      <c r="F37" s="121">
        <f>F36+E37</f>
        <v>323583.86286280694</v>
      </c>
      <c r="G37" s="121" t="e">
        <f>G36+F37</f>
        <v>#REF!</v>
      </c>
      <c r="H37" s="121" t="e">
        <f>H36+G37</f>
        <v>#REF!</v>
      </c>
      <c r="I37" s="121" t="e">
        <f>I36+H37</f>
        <v>#REF!</v>
      </c>
      <c r="J37" s="122" t="e">
        <f>J36+I37-0.01</f>
        <v>#REF!</v>
      </c>
    </row>
    <row r="38" spans="1:12" ht="15" customHeight="1" x14ac:dyDescent="0.25">
      <c r="A38" s="271" t="s">
        <v>65</v>
      </c>
      <c r="B38" s="271"/>
      <c r="C38" s="38"/>
      <c r="D38" s="42"/>
      <c r="E38" s="43">
        <f>E36/D36</f>
        <v>0.50081237618739538</v>
      </c>
      <c r="F38" s="43">
        <f>F36/D36</f>
        <v>0.4991876238126044</v>
      </c>
      <c r="G38" s="43" t="e">
        <f>G36/D36</f>
        <v>#REF!</v>
      </c>
      <c r="H38" s="43" t="e">
        <f>H36/D36</f>
        <v>#REF!</v>
      </c>
      <c r="I38" s="43" t="e">
        <f>I36/D36</f>
        <v>#REF!</v>
      </c>
      <c r="J38" s="44" t="e">
        <f>J36/D36</f>
        <v>#REF!</v>
      </c>
    </row>
    <row r="39" spans="1:12" s="49" customFormat="1" ht="15.75" customHeight="1" thickBot="1" x14ac:dyDescent="0.3">
      <c r="A39" s="270" t="s">
        <v>66</v>
      </c>
      <c r="B39" s="270"/>
      <c r="C39" s="123"/>
      <c r="D39" s="124"/>
      <c r="E39" s="125">
        <f>E38</f>
        <v>0.50081237618739538</v>
      </c>
      <c r="F39" s="125">
        <f>F38+E39</f>
        <v>0.99999999999999978</v>
      </c>
      <c r="G39" s="125" t="e">
        <f>G38+F39</f>
        <v>#REF!</v>
      </c>
      <c r="H39" s="125" t="e">
        <f>H38+G39</f>
        <v>#REF!</v>
      </c>
      <c r="I39" s="126" t="e">
        <f>I38+H39</f>
        <v>#REF!</v>
      </c>
      <c r="J39" s="127" t="e">
        <f>J38+I39</f>
        <v>#REF!</v>
      </c>
    </row>
    <row r="41" spans="1:12" x14ac:dyDescent="0.25">
      <c r="B41" s="294"/>
      <c r="C41" s="294"/>
      <c r="D41" s="294"/>
      <c r="E41" s="294"/>
    </row>
    <row r="42" spans="1:12" x14ac:dyDescent="0.25">
      <c r="B42" s="292" t="s">
        <v>511</v>
      </c>
      <c r="C42" s="292"/>
      <c r="D42" s="292"/>
      <c r="E42" s="292"/>
    </row>
    <row r="43" spans="1:12" x14ac:dyDescent="0.25">
      <c r="B43" s="293" t="s">
        <v>512</v>
      </c>
      <c r="C43" s="293"/>
      <c r="D43" s="293"/>
      <c r="E43" s="293"/>
    </row>
    <row r="44" spans="1:12" x14ac:dyDescent="0.25">
      <c r="B44" s="293"/>
      <c r="C44" s="293"/>
      <c r="D44" s="293"/>
      <c r="E44" s="293"/>
    </row>
  </sheetData>
  <mergeCells count="65">
    <mergeCell ref="A4:H4"/>
    <mergeCell ref="A3:H3"/>
    <mergeCell ref="A2:H2"/>
    <mergeCell ref="A1:H1"/>
    <mergeCell ref="B42:E42"/>
    <mergeCell ref="B43:E43"/>
    <mergeCell ref="B44:E44"/>
    <mergeCell ref="A31:A32"/>
    <mergeCell ref="B31:B32"/>
    <mergeCell ref="C31:C32"/>
    <mergeCell ref="D31:D32"/>
    <mergeCell ref="B41:E41"/>
    <mergeCell ref="D15:D16"/>
    <mergeCell ref="A5:J5"/>
    <mergeCell ref="A6:J6"/>
    <mergeCell ref="A7:J7"/>
    <mergeCell ref="A10:A11"/>
    <mergeCell ref="B10:B11"/>
    <mergeCell ref="C10:C11"/>
    <mergeCell ref="D10:D11"/>
    <mergeCell ref="E10:J10"/>
    <mergeCell ref="A12:J12"/>
    <mergeCell ref="A13:A14"/>
    <mergeCell ref="B13:B14"/>
    <mergeCell ref="C13:C14"/>
    <mergeCell ref="D13:D14"/>
    <mergeCell ref="A15:A16"/>
    <mergeCell ref="B15:B16"/>
    <mergeCell ref="D17:D18"/>
    <mergeCell ref="A19:A20"/>
    <mergeCell ref="B19:B20"/>
    <mergeCell ref="C19:C20"/>
    <mergeCell ref="D19:D20"/>
    <mergeCell ref="C15:C16"/>
    <mergeCell ref="D25:D26"/>
    <mergeCell ref="A27:A28"/>
    <mergeCell ref="B27:B28"/>
    <mergeCell ref="C27:C28"/>
    <mergeCell ref="D27:D28"/>
    <mergeCell ref="A25:A26"/>
    <mergeCell ref="B25:B26"/>
    <mergeCell ref="C25:C26"/>
    <mergeCell ref="A21:A22"/>
    <mergeCell ref="B21:B22"/>
    <mergeCell ref="C21:C22"/>
    <mergeCell ref="D21:D22"/>
    <mergeCell ref="A17:A18"/>
    <mergeCell ref="B17:B18"/>
    <mergeCell ref="C17:C18"/>
    <mergeCell ref="C8:D8"/>
    <mergeCell ref="A39:B39"/>
    <mergeCell ref="A34:B34"/>
    <mergeCell ref="A35:B35"/>
    <mergeCell ref="A36:B36"/>
    <mergeCell ref="A37:B37"/>
    <mergeCell ref="A38:B38"/>
    <mergeCell ref="D23:D24"/>
    <mergeCell ref="C23:C24"/>
    <mergeCell ref="B23:B24"/>
    <mergeCell ref="A23:A24"/>
    <mergeCell ref="A33:B33"/>
    <mergeCell ref="A29:A30"/>
    <mergeCell ref="B29:B30"/>
    <mergeCell ref="C29:C30"/>
    <mergeCell ref="D29:D30"/>
  </mergeCells>
  <printOptions vertic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0"/>
  <sheetViews>
    <sheetView workbookViewId="0">
      <selection activeCell="K9" sqref="K9"/>
    </sheetView>
  </sheetViews>
  <sheetFormatPr defaultRowHeight="15" x14ac:dyDescent="0.25"/>
  <cols>
    <col min="1" max="1" width="6.5703125" style="72" customWidth="1"/>
    <col min="2" max="2" width="11.5703125" style="3" customWidth="1"/>
    <col min="3" max="3" width="71.7109375" style="72" customWidth="1"/>
    <col min="4" max="4" width="5" style="72" customWidth="1"/>
    <col min="5" max="5" width="7.140625" style="72" customWidth="1"/>
    <col min="6" max="6" width="8" style="215" customWidth="1"/>
    <col min="7" max="7" width="7.140625" style="72" customWidth="1"/>
    <col min="8" max="8" width="12" style="72" customWidth="1"/>
    <col min="9" max="9" width="13.28515625" style="72" customWidth="1"/>
  </cols>
  <sheetData>
    <row r="1" spans="1:9" x14ac:dyDescent="0.25">
      <c r="A1" s="301" t="s">
        <v>513</v>
      </c>
      <c r="B1" s="301"/>
      <c r="C1" s="301"/>
      <c r="D1" s="301"/>
      <c r="E1" s="301"/>
      <c r="F1" s="301"/>
      <c r="G1" s="301"/>
      <c r="H1" s="301"/>
      <c r="I1" s="301"/>
    </row>
    <row r="2" spans="1:9" x14ac:dyDescent="0.25">
      <c r="A2" s="293" t="s">
        <v>507</v>
      </c>
      <c r="B2" s="293"/>
      <c r="C2" s="293"/>
      <c r="D2" s="293"/>
      <c r="E2" s="293"/>
      <c r="F2" s="293"/>
      <c r="G2" s="293"/>
      <c r="H2" s="293"/>
      <c r="I2" s="293"/>
    </row>
    <row r="3" spans="1:9" x14ac:dyDescent="0.25">
      <c r="A3" s="293" t="s">
        <v>508</v>
      </c>
      <c r="B3" s="293"/>
      <c r="C3" s="293"/>
      <c r="D3" s="293"/>
      <c r="E3" s="293"/>
      <c r="F3" s="293"/>
      <c r="G3" s="293"/>
      <c r="H3" s="293"/>
      <c r="I3" s="293"/>
    </row>
    <row r="4" spans="1:9" ht="15.75" thickBot="1" x14ac:dyDescent="0.3">
      <c r="A4" s="293" t="s">
        <v>509</v>
      </c>
      <c r="B4" s="293"/>
      <c r="C4" s="293"/>
      <c r="D4" s="293"/>
      <c r="E4" s="293"/>
      <c r="F4" s="293"/>
      <c r="G4" s="293"/>
      <c r="H4" s="293"/>
      <c r="I4" s="293"/>
    </row>
    <row r="5" spans="1:9" ht="18.75" x14ac:dyDescent="0.3">
      <c r="A5" s="297" t="s">
        <v>76</v>
      </c>
      <c r="B5" s="298"/>
      <c r="C5" s="298"/>
      <c r="D5" s="298"/>
      <c r="E5" s="298"/>
      <c r="F5" s="298"/>
      <c r="G5" s="298"/>
      <c r="H5" s="298"/>
      <c r="I5" s="299"/>
    </row>
    <row r="6" spans="1:9" x14ac:dyDescent="0.25">
      <c r="A6" s="239"/>
      <c r="B6" s="240"/>
      <c r="C6" s="240"/>
      <c r="D6" s="241"/>
      <c r="E6" s="241"/>
      <c r="F6" s="197"/>
      <c r="G6" s="241"/>
      <c r="H6" s="241"/>
      <c r="I6" s="242"/>
    </row>
    <row r="7" spans="1:9" x14ac:dyDescent="0.25">
      <c r="A7" s="295" t="str">
        <f>SINTÉTICO!A8</f>
        <v>Passarelas de Acesso Salas de aula/Biblioteca - Alegrete / RS</v>
      </c>
      <c r="B7" s="296"/>
      <c r="C7" s="296"/>
      <c r="D7" s="241"/>
      <c r="E7" s="241"/>
      <c r="F7" s="197"/>
      <c r="G7" s="241"/>
      <c r="H7" s="241"/>
      <c r="I7" s="242"/>
    </row>
    <row r="8" spans="1:9" x14ac:dyDescent="0.25">
      <c r="A8" s="243" t="s">
        <v>1</v>
      </c>
      <c r="B8" s="240"/>
      <c r="C8" s="244" t="s">
        <v>5</v>
      </c>
      <c r="D8" s="241"/>
      <c r="E8" s="241"/>
      <c r="F8" s="197"/>
      <c r="G8" s="241"/>
      <c r="H8" s="241"/>
      <c r="I8" s="242"/>
    </row>
    <row r="9" spans="1:9" x14ac:dyDescent="0.25">
      <c r="A9" s="243" t="s">
        <v>2</v>
      </c>
      <c r="B9" s="240"/>
      <c r="C9" s="245">
        <v>42917</v>
      </c>
      <c r="D9" s="241"/>
      <c r="E9" s="241"/>
      <c r="F9" s="197"/>
      <c r="G9" s="241"/>
      <c r="H9" s="241"/>
      <c r="I9" s="242"/>
    </row>
    <row r="10" spans="1:9" x14ac:dyDescent="0.25">
      <c r="A10" s="243" t="s">
        <v>3</v>
      </c>
      <c r="B10" s="240"/>
      <c r="C10" s="241"/>
      <c r="D10" s="241"/>
      <c r="E10" s="241"/>
      <c r="F10" s="197"/>
      <c r="G10" s="241"/>
      <c r="H10" s="241"/>
      <c r="I10" s="242"/>
    </row>
    <row r="11" spans="1:9" x14ac:dyDescent="0.25">
      <c r="A11" s="243" t="s">
        <v>4</v>
      </c>
      <c r="B11" s="240"/>
      <c r="C11" s="246" t="s">
        <v>6</v>
      </c>
      <c r="D11" s="241"/>
      <c r="E11" s="241"/>
      <c r="F11" s="197"/>
      <c r="G11" s="241"/>
      <c r="H11" s="241"/>
      <c r="I11" s="242"/>
    </row>
    <row r="12" spans="1:9" x14ac:dyDescent="0.25">
      <c r="A12" s="247"/>
      <c r="B12" s="241"/>
      <c r="C12" s="241"/>
      <c r="D12" s="241"/>
      <c r="E12" s="241" t="s">
        <v>62</v>
      </c>
      <c r="F12" s="187">
        <v>0.24729999999999999</v>
      </c>
      <c r="G12" s="241"/>
      <c r="H12" s="241"/>
      <c r="I12" s="242"/>
    </row>
    <row r="13" spans="1:9" ht="15.75" thickBot="1" x14ac:dyDescent="0.3">
      <c r="A13" s="247"/>
      <c r="B13" s="241"/>
      <c r="C13" s="241"/>
      <c r="D13" s="241"/>
      <c r="E13" s="241"/>
      <c r="F13" s="199"/>
      <c r="G13" s="200"/>
      <c r="H13" s="241"/>
      <c r="I13" s="242"/>
    </row>
    <row r="14" spans="1:9" ht="30" x14ac:dyDescent="0.25">
      <c r="A14" s="6" t="s">
        <v>7</v>
      </c>
      <c r="B14" s="59" t="s">
        <v>8</v>
      </c>
      <c r="C14" s="59" t="s">
        <v>9</v>
      </c>
      <c r="D14" s="59" t="s">
        <v>10</v>
      </c>
      <c r="E14" s="59" t="s">
        <v>75</v>
      </c>
      <c r="F14" s="188" t="s">
        <v>11</v>
      </c>
      <c r="G14" s="189" t="s">
        <v>12</v>
      </c>
      <c r="H14" s="16" t="s">
        <v>41</v>
      </c>
      <c r="I14" s="8" t="s">
        <v>13</v>
      </c>
    </row>
    <row r="15" spans="1:9" s="13" customFormat="1" x14ac:dyDescent="0.25">
      <c r="A15" s="154">
        <v>1</v>
      </c>
      <c r="B15" s="155"/>
      <c r="C15" s="156" t="s">
        <v>14</v>
      </c>
      <c r="D15" s="155"/>
      <c r="E15" s="155"/>
      <c r="F15" s="157"/>
      <c r="G15" s="155"/>
      <c r="H15" s="158">
        <f>I15/$I$295</f>
        <v>3.8393740362803991E-2</v>
      </c>
      <c r="I15" s="159">
        <f>SUM(I16:I17)</f>
        <v>12423.594447000001</v>
      </c>
    </row>
    <row r="16" spans="1:9" s="13" customFormat="1" ht="30" x14ac:dyDescent="0.25">
      <c r="A16" s="195" t="s">
        <v>15</v>
      </c>
      <c r="B16" s="201" t="str">
        <f>SINTÉTICO!B17</f>
        <v>90778 (SINAPI)</v>
      </c>
      <c r="C16" s="202" t="s">
        <v>17</v>
      </c>
      <c r="D16" s="51" t="s">
        <v>19</v>
      </c>
      <c r="E16" s="51"/>
      <c r="F16" s="203">
        <f>SINTÉTICO!E17</f>
        <v>15</v>
      </c>
      <c r="G16" s="203">
        <f>SINTÉTICO!F17</f>
        <v>105.05</v>
      </c>
      <c r="H16" s="203">
        <f>G16*(1+$E$294)</f>
        <v>131.028865</v>
      </c>
      <c r="I16" s="204">
        <f>H16*F16</f>
        <v>1965.4329749999999</v>
      </c>
    </row>
    <row r="17" spans="1:14" s="13" customFormat="1" ht="30" x14ac:dyDescent="0.25">
      <c r="A17" s="195" t="s">
        <v>16</v>
      </c>
      <c r="B17" s="201" t="str">
        <f>SINTÉTICO!B18</f>
        <v>90780 (SINAPI)</v>
      </c>
      <c r="C17" s="202" t="s">
        <v>18</v>
      </c>
      <c r="D17" s="51" t="s">
        <v>19</v>
      </c>
      <c r="E17" s="51"/>
      <c r="F17" s="203">
        <f>SINTÉTICO!E18</f>
        <v>132</v>
      </c>
      <c r="G17" s="203">
        <f>SINTÉTICO!F18</f>
        <v>63.52</v>
      </c>
      <c r="H17" s="203">
        <f>G17*(1+$E$294)</f>
        <v>79.228496000000007</v>
      </c>
      <c r="I17" s="204">
        <f>H17*F17</f>
        <v>10458.161472000002</v>
      </c>
    </row>
    <row r="18" spans="1:14" s="13" customFormat="1" x14ac:dyDescent="0.25">
      <c r="A18" s="154">
        <v>2</v>
      </c>
      <c r="B18" s="155"/>
      <c r="C18" s="156" t="s">
        <v>33</v>
      </c>
      <c r="D18" s="155"/>
      <c r="E18" s="155"/>
      <c r="F18" s="157"/>
      <c r="G18" s="155"/>
      <c r="H18" s="158">
        <f>I18/$I$295</f>
        <v>5.830193803225369E-3</v>
      </c>
      <c r="I18" s="159">
        <f>SUM(I19,I20,I28)</f>
        <v>1886.5565760000004</v>
      </c>
    </row>
    <row r="19" spans="1:14" s="13" customFormat="1" ht="45.75" customHeight="1" x14ac:dyDescent="0.25">
      <c r="A19" s="196" t="s">
        <v>20</v>
      </c>
      <c r="B19" s="88" t="str">
        <f>SINTÉTICO!B20</f>
        <v>73847/001 (SINAPI)</v>
      </c>
      <c r="C19" s="71" t="str">
        <f>SINTÉTICO!C20</f>
        <v>ALUGUEL CONTAINER/ESCRIT INCL INST ELET LARG=2,20 COMP=6,20M ALT=2,50M CHAPA ACO C/NERV TRAPEZ FORRO C/ISOL TERMO/ACUSTICO CHASSIS REFORC PISO COMPENS NAVAL EXC TRANSP/CARGA/DESCARGA</v>
      </c>
      <c r="D19" s="71" t="str">
        <f>SINTÉTICO!D20</f>
        <v>MÊS</v>
      </c>
      <c r="E19" s="53"/>
      <c r="F19" s="52">
        <f>SINTÉTICO!E20</f>
        <v>2</v>
      </c>
      <c r="G19" s="52">
        <f>SINTÉTICO!F20</f>
        <v>289.06</v>
      </c>
      <c r="H19" s="52">
        <f t="shared" ref="H19:H30" si="0">G19*(1+$E$294)</f>
        <v>360.54453800000005</v>
      </c>
      <c r="I19" s="205">
        <f>H19*F19</f>
        <v>721.08907600000009</v>
      </c>
    </row>
    <row r="20" spans="1:14" s="23" customFormat="1" ht="30" x14ac:dyDescent="0.25">
      <c r="A20" s="196" t="s">
        <v>21</v>
      </c>
      <c r="B20" s="88" t="str">
        <f>SINTÉTICO!B21</f>
        <v>74209/001 (SINAPI)</v>
      </c>
      <c r="C20" s="71" t="str">
        <f>SINTÉTICO!C21</f>
        <v>PLACA DA OBRA EM CHAPA GALVANIZADA</v>
      </c>
      <c r="D20" s="53" t="s">
        <v>35</v>
      </c>
      <c r="E20" s="52"/>
      <c r="F20" s="52">
        <f>SINTÉTICO!E21</f>
        <v>2</v>
      </c>
      <c r="G20" s="52">
        <f>SINTÉTICO!F21</f>
        <v>229.7</v>
      </c>
      <c r="H20" s="52">
        <f t="shared" si="0"/>
        <v>286.50481000000002</v>
      </c>
      <c r="I20" s="205">
        <f>ROUNDDOWN(H20*F20,2)</f>
        <v>573</v>
      </c>
    </row>
    <row r="21" spans="1:14" s="23" customFormat="1" ht="30" x14ac:dyDescent="0.25">
      <c r="A21" s="86"/>
      <c r="B21" s="83" t="s">
        <v>296</v>
      </c>
      <c r="C21" s="46" t="s">
        <v>297</v>
      </c>
      <c r="D21" s="83" t="s">
        <v>27</v>
      </c>
      <c r="E21" s="27">
        <v>1</v>
      </c>
      <c r="F21" s="26">
        <f>E21*$F$20</f>
        <v>2</v>
      </c>
      <c r="G21" s="27">
        <v>3.09</v>
      </c>
      <c r="H21" s="26">
        <f t="shared" si="0"/>
        <v>3.8541570000000003</v>
      </c>
      <c r="I21" s="193">
        <f t="shared" ref="I21:I30" si="1">ROUNDDOWN(H21*E21,2)</f>
        <v>3.85</v>
      </c>
      <c r="J21" s="224"/>
      <c r="L21" s="26"/>
      <c r="M21" s="210"/>
      <c r="N21" s="225"/>
    </row>
    <row r="22" spans="1:14" s="23" customFormat="1" ht="30" x14ac:dyDescent="0.25">
      <c r="A22" s="86"/>
      <c r="B22" s="83" t="s">
        <v>298</v>
      </c>
      <c r="C22" s="46" t="s">
        <v>90</v>
      </c>
      <c r="D22" s="83" t="s">
        <v>27</v>
      </c>
      <c r="E22" s="27">
        <v>4</v>
      </c>
      <c r="F22" s="26">
        <f t="shared" ref="F22:F27" si="2">E22*$F$20</f>
        <v>8</v>
      </c>
      <c r="G22" s="27">
        <v>2.81</v>
      </c>
      <c r="H22" s="26">
        <f t="shared" si="0"/>
        <v>3.5049130000000002</v>
      </c>
      <c r="I22" s="193">
        <f t="shared" si="1"/>
        <v>14.01</v>
      </c>
      <c r="L22" s="26"/>
      <c r="M22" s="210"/>
      <c r="N22" s="226"/>
    </row>
    <row r="23" spans="1:14" s="23" customFormat="1" ht="30" x14ac:dyDescent="0.25">
      <c r="A23" s="86"/>
      <c r="B23" s="83" t="s">
        <v>299</v>
      </c>
      <c r="C23" s="46" t="s">
        <v>300</v>
      </c>
      <c r="D23" s="83" t="s">
        <v>22</v>
      </c>
      <c r="E23" s="27">
        <v>1</v>
      </c>
      <c r="F23" s="26">
        <f t="shared" si="2"/>
        <v>2</v>
      </c>
      <c r="G23" s="27">
        <v>165</v>
      </c>
      <c r="H23" s="26">
        <f t="shared" si="0"/>
        <v>205.80450000000002</v>
      </c>
      <c r="I23" s="193">
        <f t="shared" si="1"/>
        <v>205.8</v>
      </c>
      <c r="L23" s="26"/>
      <c r="M23" s="210"/>
      <c r="N23" s="226"/>
    </row>
    <row r="24" spans="1:14" s="23" customFormat="1" x14ac:dyDescent="0.25">
      <c r="A24" s="86"/>
      <c r="B24" s="83" t="s">
        <v>301</v>
      </c>
      <c r="C24" s="84" t="s">
        <v>302</v>
      </c>
      <c r="D24" s="83" t="s">
        <v>39</v>
      </c>
      <c r="E24" s="27">
        <v>0.11</v>
      </c>
      <c r="F24" s="26">
        <f t="shared" si="2"/>
        <v>0.22</v>
      </c>
      <c r="G24" s="27">
        <v>8.8800000000000008</v>
      </c>
      <c r="H24" s="26">
        <f t="shared" si="0"/>
        <v>11.076024000000002</v>
      </c>
      <c r="I24" s="193">
        <f t="shared" si="1"/>
        <v>1.21</v>
      </c>
      <c r="L24" s="26"/>
      <c r="M24" s="210"/>
      <c r="N24" s="226"/>
    </row>
    <row r="25" spans="1:14" s="23" customFormat="1" x14ac:dyDescent="0.25">
      <c r="A25" s="86"/>
      <c r="B25" s="83" t="s">
        <v>303</v>
      </c>
      <c r="C25" s="84" t="s">
        <v>71</v>
      </c>
      <c r="D25" s="83" t="s">
        <v>19</v>
      </c>
      <c r="E25" s="27">
        <v>1</v>
      </c>
      <c r="F25" s="26">
        <f t="shared" si="2"/>
        <v>2</v>
      </c>
      <c r="G25" s="226">
        <v>17.989999999999998</v>
      </c>
      <c r="H25" s="26">
        <f t="shared" si="0"/>
        <v>22.438927</v>
      </c>
      <c r="I25" s="193">
        <f t="shared" si="1"/>
        <v>22.43</v>
      </c>
      <c r="L25" s="26"/>
      <c r="M25" s="210"/>
      <c r="N25" s="226"/>
    </row>
    <row r="26" spans="1:14" s="23" customFormat="1" x14ac:dyDescent="0.25">
      <c r="A26" s="86"/>
      <c r="B26" s="83" t="s">
        <v>212</v>
      </c>
      <c r="C26" s="84" t="s">
        <v>69</v>
      </c>
      <c r="D26" s="83" t="s">
        <v>19</v>
      </c>
      <c r="E26" s="27">
        <v>2</v>
      </c>
      <c r="F26" s="26">
        <f t="shared" si="2"/>
        <v>4</v>
      </c>
      <c r="G26" s="226">
        <v>14.68</v>
      </c>
      <c r="H26" s="26">
        <f t="shared" si="0"/>
        <v>18.310364</v>
      </c>
      <c r="I26" s="193">
        <f t="shared" si="1"/>
        <v>36.619999999999997</v>
      </c>
      <c r="L26" s="26"/>
      <c r="M26" s="210"/>
      <c r="N26" s="226"/>
    </row>
    <row r="27" spans="1:14" s="23" customFormat="1" ht="30" x14ac:dyDescent="0.25">
      <c r="A27" s="86"/>
      <c r="B27" s="83" t="s">
        <v>304</v>
      </c>
      <c r="C27" s="46" t="s">
        <v>305</v>
      </c>
      <c r="D27" s="83" t="s">
        <v>210</v>
      </c>
      <c r="E27" s="27">
        <v>0.01</v>
      </c>
      <c r="F27" s="26">
        <f t="shared" si="2"/>
        <v>0.02</v>
      </c>
      <c r="G27" s="226">
        <v>254.76</v>
      </c>
      <c r="H27" s="26">
        <f t="shared" si="0"/>
        <v>317.76214800000002</v>
      </c>
      <c r="I27" s="193">
        <f t="shared" si="1"/>
        <v>3.17</v>
      </c>
      <c r="L27" s="26"/>
      <c r="M27" s="210"/>
      <c r="N27" s="226"/>
    </row>
    <row r="28" spans="1:14" s="13" customFormat="1" ht="29.25" customHeight="1" x14ac:dyDescent="0.25">
      <c r="A28" s="87" t="s">
        <v>37</v>
      </c>
      <c r="B28" s="88" t="str">
        <f>SINTÉTICO!B22</f>
        <v>73822/002 (SINAPI)</v>
      </c>
      <c r="C28" s="71" t="str">
        <f>SINTÉTICO!C22</f>
        <v>LIMPEZA MECANIZADA DE TERRENO COM REMOCAO DE CAMADA VEGETAL, UTILIZANDO MOTONIVELADORA</v>
      </c>
      <c r="D28" s="88" t="s">
        <v>35</v>
      </c>
      <c r="E28" s="53"/>
      <c r="F28" s="52">
        <f>SINTÉTICO!E22</f>
        <v>950</v>
      </c>
      <c r="G28" s="52">
        <f>SINTÉTICO!F22</f>
        <v>0.5</v>
      </c>
      <c r="H28" s="52">
        <f t="shared" si="0"/>
        <v>0.62365000000000004</v>
      </c>
      <c r="I28" s="205">
        <f t="shared" ref="I28" si="3">H28*F28</f>
        <v>592.46750000000009</v>
      </c>
    </row>
    <row r="29" spans="1:14" s="13" customFormat="1" ht="29.25" customHeight="1" x14ac:dyDescent="0.25">
      <c r="A29" s="248"/>
      <c r="B29" s="83" t="s">
        <v>306</v>
      </c>
      <c r="C29" s="46" t="s">
        <v>307</v>
      </c>
      <c r="D29" s="83" t="s">
        <v>308</v>
      </c>
      <c r="E29" s="27">
        <v>3.0000000000000001E-3</v>
      </c>
      <c r="F29" s="26">
        <f>E29*$F$28</f>
        <v>2.85</v>
      </c>
      <c r="G29" s="249">
        <v>169.88</v>
      </c>
      <c r="H29" s="26">
        <f t="shared" si="0"/>
        <v>211.891324</v>
      </c>
      <c r="I29" s="193">
        <f t="shared" si="1"/>
        <v>0.63</v>
      </c>
      <c r="J29" s="227"/>
      <c r="K29" s="54"/>
    </row>
    <row r="30" spans="1:14" s="13" customFormat="1" x14ac:dyDescent="0.25">
      <c r="A30" s="248"/>
      <c r="B30" s="83" t="s">
        <v>212</v>
      </c>
      <c r="C30" s="46" t="s">
        <v>69</v>
      </c>
      <c r="D30" s="83" t="s">
        <v>19</v>
      </c>
      <c r="E30" s="27">
        <v>3.0000000000000001E-3</v>
      </c>
      <c r="F30" s="26">
        <f>E30*$F$28</f>
        <v>2.85</v>
      </c>
      <c r="G30" s="27">
        <v>14.84</v>
      </c>
      <c r="H30" s="26">
        <f t="shared" si="0"/>
        <v>18.509931999999999</v>
      </c>
      <c r="I30" s="193">
        <f t="shared" si="1"/>
        <v>0.05</v>
      </c>
      <c r="K30" s="54"/>
    </row>
    <row r="31" spans="1:14" s="13" customFormat="1" x14ac:dyDescent="0.25">
      <c r="A31" s="154">
        <v>3</v>
      </c>
      <c r="B31" s="155"/>
      <c r="C31" s="156" t="s">
        <v>110</v>
      </c>
      <c r="D31" s="155"/>
      <c r="E31" s="155"/>
      <c r="F31" s="157"/>
      <c r="G31" s="155"/>
      <c r="H31" s="158">
        <f>I31/$I$295</f>
        <v>3.9978830940284468E-2</v>
      </c>
      <c r="I31" s="159">
        <f>SUM(I32,I41)</f>
        <v>12936.5041638</v>
      </c>
    </row>
    <row r="32" spans="1:14" s="13" customFormat="1" x14ac:dyDescent="0.25">
      <c r="A32" s="133" t="s">
        <v>23</v>
      </c>
      <c r="B32" s="134"/>
      <c r="C32" s="135" t="str">
        <f>SINTÉTICO!C24</f>
        <v>ATERRO INTERNO PASSARELA</v>
      </c>
      <c r="D32" s="134"/>
      <c r="E32" s="136"/>
      <c r="F32" s="134"/>
      <c r="G32" s="137"/>
      <c r="H32" s="137">
        <f>I32/$I$295</f>
        <v>1.9379877032660312E-2</v>
      </c>
      <c r="I32" s="138">
        <f>SUM(I33,I35)</f>
        <v>6271.0152856000004</v>
      </c>
    </row>
    <row r="33" spans="1:12" s="223" customFormat="1" ht="30" x14ac:dyDescent="0.25">
      <c r="A33" s="196" t="s">
        <v>29</v>
      </c>
      <c r="B33" s="88" t="str">
        <f>SINTÉTICO!B25</f>
        <v>55835 (SINAPI)</v>
      </c>
      <c r="C33" s="206" t="str">
        <f>SINTÉTICO!C25</f>
        <v>ATERRO INTERNO (EDIFICACOES) COMPACTADO MANUALMENTE</v>
      </c>
      <c r="D33" s="53" t="str">
        <f>SINTÉTICO!D25</f>
        <v>M³</v>
      </c>
      <c r="E33" s="53"/>
      <c r="F33" s="52">
        <f>SINTÉTICO!E25</f>
        <v>39.1</v>
      </c>
      <c r="G33" s="52">
        <f>SINTÉTICO!F25</f>
        <v>53.62</v>
      </c>
      <c r="H33" s="52">
        <f t="shared" ref="H33:H40" si="4">G33*(1+$E$294)</f>
        <v>66.880226000000008</v>
      </c>
      <c r="I33" s="205">
        <f t="shared" ref="I33" si="5">H33*F33</f>
        <v>2615.0168366000003</v>
      </c>
    </row>
    <row r="34" spans="1:12" s="23" customFormat="1" x14ac:dyDescent="0.25">
      <c r="A34" s="248"/>
      <c r="B34" s="83" t="s">
        <v>212</v>
      </c>
      <c r="C34" s="46" t="s">
        <v>69</v>
      </c>
      <c r="D34" s="83" t="s">
        <v>19</v>
      </c>
      <c r="E34" s="27">
        <v>3.5</v>
      </c>
      <c r="F34" s="26">
        <f>E34*$F$33</f>
        <v>136.85</v>
      </c>
      <c r="G34" s="226">
        <v>14.68</v>
      </c>
      <c r="H34" s="20">
        <f t="shared" si="4"/>
        <v>18.310364</v>
      </c>
      <c r="I34" s="193">
        <f t="shared" ref="I34" si="6">ROUNDDOWN(H34*E34,2)</f>
        <v>64.08</v>
      </c>
    </row>
    <row r="35" spans="1:12" s="54" customFormat="1" ht="48.75" customHeight="1" x14ac:dyDescent="0.25">
      <c r="A35" s="87" t="s">
        <v>125</v>
      </c>
      <c r="B35" s="88" t="str">
        <f>SINTÉTICO!B26</f>
        <v>94107 (SINAPI)</v>
      </c>
      <c r="C35" s="88" t="str">
        <f>SINTÉTICO!C26</f>
        <v>LASTRO COM PREPARO DE FUNDO, LARGURA MAIOR OU IGUAL A 1,5 M, COM CAMADA DE BRITA, LANÇAMENTO MANUAL, EM LOCAL COM NÍVEL BAIXO DE INTERFERÊNCIA. AF_06/2016</v>
      </c>
      <c r="D35" s="88" t="str">
        <f>SINTÉTICO!D26</f>
        <v>M³</v>
      </c>
      <c r="E35" s="53"/>
      <c r="F35" s="52">
        <f>SINTÉTICO!E26</f>
        <v>19</v>
      </c>
      <c r="G35" s="52">
        <f>SINTÉTICO!F26</f>
        <v>154.27000000000001</v>
      </c>
      <c r="H35" s="52">
        <f t="shared" si="4"/>
        <v>192.42097100000004</v>
      </c>
      <c r="I35" s="205">
        <f t="shared" ref="I35" si="7">H35*F35</f>
        <v>3655.9984490000006</v>
      </c>
    </row>
    <row r="36" spans="1:12" s="23" customFormat="1" ht="27.75" customHeight="1" x14ac:dyDescent="0.25">
      <c r="A36" s="248"/>
      <c r="B36" s="83" t="s">
        <v>309</v>
      </c>
      <c r="C36" s="46" t="s">
        <v>310</v>
      </c>
      <c r="D36" s="83" t="s">
        <v>210</v>
      </c>
      <c r="E36" s="83">
        <v>1.1000000000000001</v>
      </c>
      <c r="F36" s="26">
        <f>E36*$F$35</f>
        <v>20.900000000000002</v>
      </c>
      <c r="G36" s="27">
        <v>57.46</v>
      </c>
      <c r="H36" s="26">
        <f t="shared" si="4"/>
        <v>71.669858000000005</v>
      </c>
      <c r="I36" s="193">
        <f t="shared" ref="I36" si="8">ROUNDDOWN(H36*E36,2)</f>
        <v>78.83</v>
      </c>
    </row>
    <row r="37" spans="1:12" s="23" customFormat="1" ht="15.75" customHeight="1" x14ac:dyDescent="0.25">
      <c r="A37" s="248"/>
      <c r="B37" s="83" t="s">
        <v>211</v>
      </c>
      <c r="C37" s="46" t="s">
        <v>74</v>
      </c>
      <c r="D37" s="83" t="s">
        <v>19</v>
      </c>
      <c r="E37" s="83">
        <v>2.1539999999999999</v>
      </c>
      <c r="F37" s="26">
        <f t="shared" ref="F37:F40" si="9">E37*$F$35</f>
        <v>40.926000000000002</v>
      </c>
      <c r="G37" s="226">
        <v>18.100000000000001</v>
      </c>
      <c r="H37" s="26">
        <f t="shared" si="4"/>
        <v>22.576130000000003</v>
      </c>
      <c r="I37" s="193">
        <f t="shared" ref="I37:I40" si="10">ROUNDDOWN(H37*E37,2)</f>
        <v>48.62</v>
      </c>
    </row>
    <row r="38" spans="1:12" s="23" customFormat="1" ht="15.75" customHeight="1" x14ac:dyDescent="0.25">
      <c r="A38" s="248"/>
      <c r="B38" s="83" t="s">
        <v>212</v>
      </c>
      <c r="C38" s="46" t="s">
        <v>69</v>
      </c>
      <c r="D38" s="83" t="s">
        <v>19</v>
      </c>
      <c r="E38" s="83">
        <v>3.2309999999999999</v>
      </c>
      <c r="F38" s="26">
        <f t="shared" si="9"/>
        <v>61.388999999999996</v>
      </c>
      <c r="G38" s="226">
        <v>14.68</v>
      </c>
      <c r="H38" s="26">
        <f t="shared" si="4"/>
        <v>18.310364</v>
      </c>
      <c r="I38" s="193">
        <f t="shared" si="10"/>
        <v>59.16</v>
      </c>
    </row>
    <row r="39" spans="1:12" s="23" customFormat="1" ht="30" x14ac:dyDescent="0.25">
      <c r="A39" s="248"/>
      <c r="B39" s="83" t="s">
        <v>311</v>
      </c>
      <c r="C39" s="46" t="s">
        <v>312</v>
      </c>
      <c r="D39" s="83" t="s">
        <v>308</v>
      </c>
      <c r="E39" s="83">
        <v>3.2000000000000001E-2</v>
      </c>
      <c r="F39" s="26">
        <f t="shared" si="9"/>
        <v>0.60799999999999998</v>
      </c>
      <c r="G39" s="226">
        <v>27.92</v>
      </c>
      <c r="H39" s="26">
        <f t="shared" si="4"/>
        <v>34.824616000000006</v>
      </c>
      <c r="I39" s="193">
        <f t="shared" si="10"/>
        <v>1.1100000000000001</v>
      </c>
    </row>
    <row r="40" spans="1:12" s="23" customFormat="1" ht="30" x14ac:dyDescent="0.25">
      <c r="A40" s="248"/>
      <c r="B40" s="83" t="s">
        <v>313</v>
      </c>
      <c r="C40" s="46" t="s">
        <v>314</v>
      </c>
      <c r="D40" s="83" t="s">
        <v>315</v>
      </c>
      <c r="E40" s="83">
        <v>0.03</v>
      </c>
      <c r="F40" s="26">
        <f t="shared" si="9"/>
        <v>0.56999999999999995</v>
      </c>
      <c r="G40" s="226">
        <v>23.2</v>
      </c>
      <c r="H40" s="26">
        <f t="shared" si="4"/>
        <v>28.937360000000002</v>
      </c>
      <c r="I40" s="193">
        <f t="shared" si="10"/>
        <v>0.86</v>
      </c>
    </row>
    <row r="41" spans="1:12" s="54" customFormat="1" x14ac:dyDescent="0.25">
      <c r="A41" s="169" t="s">
        <v>24</v>
      </c>
      <c r="B41" s="170"/>
      <c r="C41" s="171" t="str">
        <f>SINTÉTICO!C27</f>
        <v>ESCAVAÇÃO E ATERROS</v>
      </c>
      <c r="D41" s="170"/>
      <c r="E41" s="170"/>
      <c r="F41" s="170"/>
      <c r="G41" s="170"/>
      <c r="H41" s="137">
        <f>I41/$I$295</f>
        <v>2.0598953907624156E-2</v>
      </c>
      <c r="I41" s="138">
        <f>SUM(I42,I43,I45,I54,I56)</f>
        <v>6665.4888781999998</v>
      </c>
    </row>
    <row r="42" spans="1:12" s="54" customFormat="1" ht="30" x14ac:dyDescent="0.25">
      <c r="A42" s="87" t="s">
        <v>30</v>
      </c>
      <c r="B42" s="89" t="str">
        <f>SINTÉTICO!B28</f>
        <v>2 S 01 012 00 (SICRO)</v>
      </c>
      <c r="C42" s="71" t="str">
        <f>SINTÉTICO!C28</f>
        <v>DESTOCAMENTO DE ÁRVORES C/DIÂM. &gt; 0,30 M</v>
      </c>
      <c r="D42" s="53" t="str">
        <f>SINTÉTICO!D28</f>
        <v>UND</v>
      </c>
      <c r="E42" s="53"/>
      <c r="F42" s="52">
        <f>SINTÉTICO!E28</f>
        <v>15</v>
      </c>
      <c r="G42" s="53">
        <f>SINTÉTICO!F28</f>
        <v>76.12</v>
      </c>
      <c r="H42" s="52">
        <f t="shared" ref="H42:H58" si="11">G42*(1+$E$294)</f>
        <v>94.944476000000009</v>
      </c>
      <c r="I42" s="205">
        <f t="shared" ref="I42" si="12">H42*F42</f>
        <v>1424.16714</v>
      </c>
    </row>
    <row r="43" spans="1:12" s="49" customFormat="1" ht="29.25" customHeight="1" x14ac:dyDescent="0.25">
      <c r="A43" s="87" t="s">
        <v>126</v>
      </c>
      <c r="B43" s="88" t="str">
        <f>SINTÉTICO!B29</f>
        <v>79480 (SINAPI)</v>
      </c>
      <c r="C43" s="71" t="str">
        <f>SINTÉTICO!C29</f>
        <v>ESCAVACAO MECANICA CAMPO ABERTO EM SOLO EXCETO ROCHA ATE 2,00M PROFUNDIDADE</v>
      </c>
      <c r="D43" s="88" t="str">
        <f>SINTÉTICO!D29</f>
        <v>M³</v>
      </c>
      <c r="E43" s="78"/>
      <c r="F43" s="52">
        <f>SINTÉTICO!E29</f>
        <v>34.200000000000003</v>
      </c>
      <c r="G43" s="53">
        <f>SINTÉTICO!F29</f>
        <v>2.0699999999999998</v>
      </c>
      <c r="H43" s="52">
        <f t="shared" si="11"/>
        <v>2.5819109999999998</v>
      </c>
      <c r="I43" s="205">
        <f t="shared" ref="I43" si="13">H43*F43</f>
        <v>88.301356200000001</v>
      </c>
      <c r="J43" s="13"/>
      <c r="K43" s="13"/>
      <c r="L43" s="13"/>
    </row>
    <row r="44" spans="1:12" s="49" customFormat="1" ht="30" x14ac:dyDescent="0.25">
      <c r="A44" s="248"/>
      <c r="B44" s="27" t="s">
        <v>316</v>
      </c>
      <c r="C44" s="46" t="s">
        <v>317</v>
      </c>
      <c r="D44" s="27" t="s">
        <v>308</v>
      </c>
      <c r="E44" s="27">
        <v>1.7600000000000001E-2</v>
      </c>
      <c r="F44" s="26">
        <f>E44*$F$43</f>
        <v>0.60192000000000012</v>
      </c>
      <c r="G44" s="83">
        <v>164.32</v>
      </c>
      <c r="H44" s="26">
        <f t="shared" si="11"/>
        <v>204.95633599999999</v>
      </c>
      <c r="I44" s="193">
        <f t="shared" ref="I44" si="14">ROUNDDOWN(H44*E44,2)</f>
        <v>3.6</v>
      </c>
      <c r="J44" s="13"/>
      <c r="K44" s="13"/>
      <c r="L44" s="13"/>
    </row>
    <row r="45" spans="1:12" s="64" customFormat="1" ht="45" x14ac:dyDescent="0.25">
      <c r="A45" s="87" t="s">
        <v>273</v>
      </c>
      <c r="B45" s="88" t="str">
        <f>SINTÉTICO!B30</f>
        <v>94306 (SINAPI)</v>
      </c>
      <c r="C45" s="71" t="str">
        <f>SINTÉTICO!C30</f>
        <v xml:space="preserve">ATERRO MECANIZADO DE VALA COM ESCAVADEIRA HIDRÁULICA (CAPACIDADE DA CAÇAMBA: 0,8 M³ / POTÊNCIA: 111 HP), LARGURA DE 1,5 A 2,5 M, PROFUNDIDADE DE 1,5 A 3,0 M, COM SOLO ARGILO-ARENOSO. AF_05/2016 </v>
      </c>
      <c r="D45" s="53" t="str">
        <f>SINTÉTICO!D30</f>
        <v>M³</v>
      </c>
      <c r="E45" s="53"/>
      <c r="F45" s="52">
        <f>SINTÉTICO!E30</f>
        <v>95</v>
      </c>
      <c r="G45" s="52">
        <f>SINTÉTICO!F30</f>
        <v>19.04</v>
      </c>
      <c r="H45" s="52">
        <f t="shared" si="11"/>
        <v>23.748592000000002</v>
      </c>
      <c r="I45" s="205">
        <f t="shared" ref="I45" si="15">H45*F45</f>
        <v>2256.1162400000003</v>
      </c>
      <c r="J45" s="54"/>
      <c r="K45" s="54"/>
      <c r="L45" s="54"/>
    </row>
    <row r="46" spans="1:12" ht="30" x14ac:dyDescent="0.25">
      <c r="A46" s="248"/>
      <c r="B46" s="27" t="s">
        <v>318</v>
      </c>
      <c r="C46" s="46" t="s">
        <v>319</v>
      </c>
      <c r="D46" s="27" t="s">
        <v>308</v>
      </c>
      <c r="E46" s="27">
        <v>2.5999999999999999E-2</v>
      </c>
      <c r="F46" s="26">
        <f>E46*$F$45</f>
        <v>2.4699999999999998</v>
      </c>
      <c r="G46" s="27">
        <v>145.9</v>
      </c>
      <c r="H46" s="26">
        <f t="shared" si="11"/>
        <v>181.98107000000002</v>
      </c>
      <c r="I46" s="193">
        <f t="shared" ref="I46" si="16">ROUNDDOWN(H46*E46,2)</f>
        <v>4.7300000000000004</v>
      </c>
    </row>
    <row r="47" spans="1:12" ht="30" x14ac:dyDescent="0.25">
      <c r="A47" s="248"/>
      <c r="B47" s="27" t="s">
        <v>320</v>
      </c>
      <c r="C47" s="46" t="s">
        <v>321</v>
      </c>
      <c r="D47" s="27" t="s">
        <v>315</v>
      </c>
      <c r="E47" s="27">
        <v>3.4000000000000002E-2</v>
      </c>
      <c r="F47" s="26">
        <f t="shared" ref="F47:F53" si="17">E47*$F$45</f>
        <v>3.2300000000000004</v>
      </c>
      <c r="G47" s="27">
        <v>58.58</v>
      </c>
      <c r="H47" s="26">
        <f t="shared" si="11"/>
        <v>73.066834</v>
      </c>
      <c r="I47" s="193">
        <f t="shared" ref="I47:I53" si="18">ROUNDDOWN(H47*E47,2)</f>
        <v>2.48</v>
      </c>
    </row>
    <row r="48" spans="1:12" ht="60" x14ac:dyDescent="0.25">
      <c r="A48" s="248"/>
      <c r="B48" s="27" t="s">
        <v>322</v>
      </c>
      <c r="C48" s="46" t="s">
        <v>323</v>
      </c>
      <c r="D48" s="27" t="s">
        <v>308</v>
      </c>
      <c r="E48" s="27">
        <v>6.0000000000000001E-3</v>
      </c>
      <c r="F48" s="26">
        <f t="shared" si="17"/>
        <v>0.57000000000000006</v>
      </c>
      <c r="G48" s="27">
        <v>136.16999999999999</v>
      </c>
      <c r="H48" s="26">
        <f t="shared" si="11"/>
        <v>169.844841</v>
      </c>
      <c r="I48" s="193">
        <f t="shared" si="18"/>
        <v>1.01</v>
      </c>
    </row>
    <row r="49" spans="1:9" ht="60" x14ac:dyDescent="0.25">
      <c r="A49" s="248"/>
      <c r="B49" s="27" t="s">
        <v>324</v>
      </c>
      <c r="C49" s="46" t="s">
        <v>325</v>
      </c>
      <c r="D49" s="27" t="s">
        <v>315</v>
      </c>
      <c r="E49" s="27">
        <v>3.0000000000000001E-3</v>
      </c>
      <c r="F49" s="26">
        <f t="shared" si="17"/>
        <v>0.28500000000000003</v>
      </c>
      <c r="G49" s="27">
        <v>41.41</v>
      </c>
      <c r="H49" s="26">
        <f t="shared" si="11"/>
        <v>51.650692999999997</v>
      </c>
      <c r="I49" s="193">
        <f t="shared" si="18"/>
        <v>0.15</v>
      </c>
    </row>
    <row r="50" spans="1:9" ht="30" x14ac:dyDescent="0.25">
      <c r="A50" s="248"/>
      <c r="B50" s="27" t="s">
        <v>326</v>
      </c>
      <c r="C50" s="46" t="s">
        <v>327</v>
      </c>
      <c r="D50" s="27" t="s">
        <v>210</v>
      </c>
      <c r="E50" s="27">
        <v>1.05</v>
      </c>
      <c r="F50" s="26">
        <f t="shared" si="17"/>
        <v>99.75</v>
      </c>
      <c r="G50" s="27">
        <v>9.07</v>
      </c>
      <c r="H50" s="26">
        <f t="shared" si="11"/>
        <v>11.313011000000001</v>
      </c>
      <c r="I50" s="193">
        <f t="shared" si="18"/>
        <v>11.87</v>
      </c>
    </row>
    <row r="51" spans="1:9" x14ac:dyDescent="0.25">
      <c r="A51" s="248"/>
      <c r="B51" s="27" t="s">
        <v>212</v>
      </c>
      <c r="C51" s="46" t="s">
        <v>69</v>
      </c>
      <c r="D51" s="27" t="s">
        <v>19</v>
      </c>
      <c r="E51" s="27">
        <v>3.2000000000000001E-2</v>
      </c>
      <c r="F51" s="26">
        <f t="shared" si="17"/>
        <v>3.04</v>
      </c>
      <c r="G51" s="10">
        <v>14.68</v>
      </c>
      <c r="H51" s="26">
        <f t="shared" si="11"/>
        <v>18.310364</v>
      </c>
      <c r="I51" s="193">
        <f t="shared" si="18"/>
        <v>0.57999999999999996</v>
      </c>
    </row>
    <row r="52" spans="1:9" ht="30" x14ac:dyDescent="0.25">
      <c r="A52" s="248"/>
      <c r="B52" s="27" t="s">
        <v>311</v>
      </c>
      <c r="C52" s="46" t="s">
        <v>312</v>
      </c>
      <c r="D52" s="27" t="s">
        <v>308</v>
      </c>
      <c r="E52" s="27">
        <v>0.02</v>
      </c>
      <c r="F52" s="26">
        <f t="shared" si="17"/>
        <v>1.9000000000000001</v>
      </c>
      <c r="G52" s="10">
        <v>27.92</v>
      </c>
      <c r="H52" s="26">
        <f t="shared" si="11"/>
        <v>34.824616000000006</v>
      </c>
      <c r="I52" s="193">
        <f t="shared" si="18"/>
        <v>0.69</v>
      </c>
    </row>
    <row r="53" spans="1:9" ht="30" x14ac:dyDescent="0.25">
      <c r="A53" s="248"/>
      <c r="B53" s="27" t="s">
        <v>313</v>
      </c>
      <c r="C53" s="46" t="s">
        <v>314</v>
      </c>
      <c r="D53" s="27" t="s">
        <v>315</v>
      </c>
      <c r="E53" s="27">
        <v>1.7999999999999999E-2</v>
      </c>
      <c r="F53" s="26">
        <f t="shared" si="17"/>
        <v>1.71</v>
      </c>
      <c r="G53" s="10">
        <v>23.2</v>
      </c>
      <c r="H53" s="26">
        <f t="shared" si="11"/>
        <v>28.937360000000002</v>
      </c>
      <c r="I53" s="193">
        <f t="shared" si="18"/>
        <v>0.52</v>
      </c>
    </row>
    <row r="54" spans="1:9" s="13" customFormat="1" ht="30" customHeight="1" x14ac:dyDescent="0.25">
      <c r="A54" s="87" t="s">
        <v>274</v>
      </c>
      <c r="B54" s="88" t="str">
        <f>SINTÉTICO!B31</f>
        <v>73964/006 (SINAPI)</v>
      </c>
      <c r="C54" s="71" t="str">
        <f>SINTÉTICO!C31</f>
        <v>REATERRO DE VALA COM COMPACTAÇÃO MANUAL</v>
      </c>
      <c r="D54" s="88" t="str">
        <f>SINTÉTICO!D31</f>
        <v>M³</v>
      </c>
      <c r="E54" s="53"/>
      <c r="F54" s="52">
        <f>SINTÉTICO!E31</f>
        <v>33</v>
      </c>
      <c r="G54" s="52">
        <f>SINTÉTICO!F31</f>
        <v>45.96</v>
      </c>
      <c r="H54" s="52">
        <f t="shared" si="11"/>
        <v>57.325908000000005</v>
      </c>
      <c r="I54" s="205">
        <f t="shared" ref="I54" si="19">H54*F54</f>
        <v>1891.7549640000002</v>
      </c>
    </row>
    <row r="55" spans="1:9" s="80" customFormat="1" ht="16.5" customHeight="1" x14ac:dyDescent="0.25">
      <c r="A55" s="248"/>
      <c r="B55" s="27" t="s">
        <v>212</v>
      </c>
      <c r="C55" s="46" t="s">
        <v>69</v>
      </c>
      <c r="D55" s="27" t="s">
        <v>19</v>
      </c>
      <c r="E55" s="83">
        <v>3</v>
      </c>
      <c r="F55" s="26">
        <f>E55*$F$54</f>
        <v>99</v>
      </c>
      <c r="G55" s="10">
        <v>14.68</v>
      </c>
      <c r="H55" s="26">
        <f t="shared" si="11"/>
        <v>18.310364</v>
      </c>
      <c r="I55" s="193">
        <f t="shared" ref="I55" si="20">ROUNDDOWN(H55*E55,2)</f>
        <v>54.93</v>
      </c>
    </row>
    <row r="56" spans="1:9" s="80" customFormat="1" ht="30" x14ac:dyDescent="0.25">
      <c r="A56" s="87" t="s">
        <v>275</v>
      </c>
      <c r="B56" s="88" t="str">
        <f>SINTÉTICO!B32</f>
        <v>83336 (SINAPI)</v>
      </c>
      <c r="C56" s="88" t="str">
        <f>SINTÉTICO!C32</f>
        <v>ESCAVACAO MECANICA PARA ACERTO DE TALUDES, EM MATERIAL DE 1A CATEGORIA, COM ESCAVADEIRA HIDRAULICA</v>
      </c>
      <c r="D56" s="88" t="str">
        <f>SINTÉTICO!D32</f>
        <v>M³</v>
      </c>
      <c r="E56" s="53"/>
      <c r="F56" s="52">
        <f>SINTÉTICO!E32</f>
        <v>198</v>
      </c>
      <c r="G56" s="52">
        <f>SINTÉTICO!F32</f>
        <v>4.07</v>
      </c>
      <c r="H56" s="52">
        <f t="shared" si="11"/>
        <v>5.0765110000000009</v>
      </c>
      <c r="I56" s="205">
        <f t="shared" ref="I56" si="21">H56*F56</f>
        <v>1005.1491780000001</v>
      </c>
    </row>
    <row r="57" spans="1:9" s="80" customFormat="1" x14ac:dyDescent="0.25">
      <c r="A57" s="248"/>
      <c r="B57" s="27" t="s">
        <v>212</v>
      </c>
      <c r="C57" s="46" t="s">
        <v>69</v>
      </c>
      <c r="D57" s="27" t="s">
        <v>19</v>
      </c>
      <c r="E57" s="27">
        <v>7.1428000000000005E-2</v>
      </c>
      <c r="F57" s="26">
        <f>E57*$F$56</f>
        <v>14.142744</v>
      </c>
      <c r="G57" s="10">
        <v>14.68</v>
      </c>
      <c r="H57" s="26">
        <f t="shared" si="11"/>
        <v>18.310364</v>
      </c>
      <c r="I57" s="193">
        <f t="shared" ref="I57:I58" si="22">ROUNDDOWN(H57*E57,2)</f>
        <v>1.3</v>
      </c>
    </row>
    <row r="58" spans="1:9" s="80" customFormat="1" ht="30" x14ac:dyDescent="0.25">
      <c r="A58" s="248"/>
      <c r="B58" s="27" t="s">
        <v>328</v>
      </c>
      <c r="C58" s="46" t="s">
        <v>329</v>
      </c>
      <c r="D58" s="27" t="s">
        <v>308</v>
      </c>
      <c r="E58" s="27">
        <v>2.3809E-2</v>
      </c>
      <c r="F58" s="26">
        <f>E58*$F$56</f>
        <v>4.7141820000000001</v>
      </c>
      <c r="G58" s="27">
        <v>142.13999999999999</v>
      </c>
      <c r="H58" s="26">
        <f t="shared" si="11"/>
        <v>177.291222</v>
      </c>
      <c r="I58" s="193">
        <f t="shared" si="22"/>
        <v>4.22</v>
      </c>
    </row>
    <row r="59" spans="1:9" s="54" customFormat="1" ht="17.25" customHeight="1" x14ac:dyDescent="0.25">
      <c r="A59" s="162">
        <v>4</v>
      </c>
      <c r="B59" s="163"/>
      <c r="C59" s="164" t="str">
        <f>SINTÉTICO!C33</f>
        <v>SUPERESTRUTURA</v>
      </c>
      <c r="D59" s="163"/>
      <c r="E59" s="163"/>
      <c r="F59" s="163"/>
      <c r="G59" s="163"/>
      <c r="H59" s="174">
        <f>I59/$I$295</f>
        <v>0.17079718242668074</v>
      </c>
      <c r="I59" s="175">
        <f>SUM(I60)</f>
        <v>55267.210412639994</v>
      </c>
    </row>
    <row r="60" spans="1:9" s="13" customFormat="1" ht="16.5" customHeight="1" x14ac:dyDescent="0.25">
      <c r="A60" s="139" t="s">
        <v>25</v>
      </c>
      <c r="B60" s="140"/>
      <c r="C60" s="141" t="str">
        <f>SINTÉTICO!C34</f>
        <v>PILARES CONCRETO</v>
      </c>
      <c r="D60" s="140"/>
      <c r="E60" s="136"/>
      <c r="F60" s="134"/>
      <c r="G60" s="137"/>
      <c r="H60" s="172">
        <f>I60/$I$295</f>
        <v>0.17079718242668074</v>
      </c>
      <c r="I60" s="173">
        <f>SUM(I61,I67)</f>
        <v>55267.210412639994</v>
      </c>
    </row>
    <row r="61" spans="1:9" s="54" customFormat="1" ht="45" x14ac:dyDescent="0.25">
      <c r="A61" s="87" t="s">
        <v>31</v>
      </c>
      <c r="B61" s="89" t="str">
        <f>SINTÉTICO!B35</f>
        <v>08884 (ORSE)</v>
      </c>
      <c r="C61" s="88" t="str">
        <f>SINTÉTICO!C35</f>
        <v>FORNECIMENTO E IMPLANTAÇÃO DE PILAR EM CONCRETO PRÉ-MOLDADO, H.ÚTIL = 3,50M, SEÇÃO = 20X30CM, BLOCO DE FUNDAÇÃO = 60X70X50CM C/ ESCAVAÇÃO</v>
      </c>
      <c r="D61" s="88" t="str">
        <f>SINTÉTICO!D35</f>
        <v>UND</v>
      </c>
      <c r="E61" s="53"/>
      <c r="F61" s="52">
        <f>SINTÉTICO!E35</f>
        <v>8</v>
      </c>
      <c r="G61" s="52">
        <f>SINTÉTICO!F35</f>
        <v>340.71</v>
      </c>
      <c r="H61" s="52">
        <f t="shared" ref="H61:H75" si="23">G61*(1+$E$294)</f>
        <v>424.96758299999999</v>
      </c>
      <c r="I61" s="205">
        <f t="shared" ref="I61" si="24">H61*F61</f>
        <v>3399.7406639999999</v>
      </c>
    </row>
    <row r="62" spans="1:9" ht="25.5" customHeight="1" x14ac:dyDescent="0.25">
      <c r="A62" s="86"/>
      <c r="B62" s="83">
        <f>B72</f>
        <v>88309</v>
      </c>
      <c r="C62" s="46" t="s">
        <v>74</v>
      </c>
      <c r="D62" s="27" t="s">
        <v>19</v>
      </c>
      <c r="E62" s="27">
        <v>1</v>
      </c>
      <c r="F62" s="26">
        <f>E62*$F$61</f>
        <v>8</v>
      </c>
      <c r="G62" s="26">
        <f>G72</f>
        <v>18.62</v>
      </c>
      <c r="H62" s="26">
        <f t="shared" si="23"/>
        <v>23.224726000000004</v>
      </c>
      <c r="I62" s="193">
        <f t="shared" ref="I62" si="25">ROUNDDOWN(H62*E62,2)</f>
        <v>23.22</v>
      </c>
    </row>
    <row r="63" spans="1:9" ht="16.5" customHeight="1" x14ac:dyDescent="0.25">
      <c r="A63" s="79"/>
      <c r="B63" s="14">
        <v>88316</v>
      </c>
      <c r="C63" s="45" t="s">
        <v>69</v>
      </c>
      <c r="D63" s="14" t="s">
        <v>19</v>
      </c>
      <c r="E63" s="20">
        <v>1</v>
      </c>
      <c r="F63" s="26">
        <f>E63*$F$61</f>
        <v>8</v>
      </c>
      <c r="G63" s="26">
        <f>G73</f>
        <v>15.32</v>
      </c>
      <c r="H63" s="26">
        <f t="shared" si="23"/>
        <v>19.108636000000001</v>
      </c>
      <c r="I63" s="193">
        <f t="shared" ref="I63:I66" si="26">ROUNDDOWN(H63*E63,2)</f>
        <v>19.100000000000001</v>
      </c>
    </row>
    <row r="64" spans="1:9" s="13" customFormat="1" ht="17.25" customHeight="1" x14ac:dyDescent="0.25">
      <c r="A64" s="82"/>
      <c r="B64" s="83" t="s">
        <v>501</v>
      </c>
      <c r="C64" s="46" t="s">
        <v>500</v>
      </c>
      <c r="D64" s="83" t="s">
        <v>40</v>
      </c>
      <c r="E64" s="27">
        <v>1</v>
      </c>
      <c r="F64" s="26">
        <f t="shared" ref="F64:F66" si="27">E64*$F$61</f>
        <v>8</v>
      </c>
      <c r="G64" s="26">
        <v>234.36</v>
      </c>
      <c r="H64" s="26">
        <f t="shared" si="23"/>
        <v>292.31722800000006</v>
      </c>
      <c r="I64" s="193">
        <f t="shared" si="26"/>
        <v>292.31</v>
      </c>
    </row>
    <row r="65" spans="1:10" ht="30" x14ac:dyDescent="0.25">
      <c r="A65" s="86"/>
      <c r="B65" s="27" t="s">
        <v>503</v>
      </c>
      <c r="C65" s="81" t="s">
        <v>502</v>
      </c>
      <c r="D65" s="27" t="s">
        <v>38</v>
      </c>
      <c r="E65" s="27">
        <v>0.21</v>
      </c>
      <c r="F65" s="26">
        <f t="shared" si="27"/>
        <v>1.68</v>
      </c>
      <c r="G65" s="265">
        <v>34.979999999999997</v>
      </c>
      <c r="H65" s="26">
        <f t="shared" si="23"/>
        <v>43.630553999999997</v>
      </c>
      <c r="I65" s="193">
        <f t="shared" si="26"/>
        <v>9.16</v>
      </c>
    </row>
    <row r="66" spans="1:10" ht="17.25" customHeight="1" x14ac:dyDescent="0.25">
      <c r="A66" s="86"/>
      <c r="B66" s="27" t="s">
        <v>505</v>
      </c>
      <c r="C66" s="81" t="s">
        <v>504</v>
      </c>
      <c r="D66" s="27" t="s">
        <v>38</v>
      </c>
      <c r="E66" s="27">
        <v>0.21</v>
      </c>
      <c r="F66" s="26">
        <f t="shared" si="27"/>
        <v>1.68</v>
      </c>
      <c r="G66" s="265">
        <v>341.11</v>
      </c>
      <c r="H66" s="26">
        <f t="shared" si="23"/>
        <v>425.46650300000005</v>
      </c>
      <c r="I66" s="193">
        <f t="shared" si="26"/>
        <v>89.34</v>
      </c>
    </row>
    <row r="67" spans="1:10" s="13" customFormat="1" ht="30" customHeight="1" x14ac:dyDescent="0.25">
      <c r="A67" s="87" t="s">
        <v>43</v>
      </c>
      <c r="B67" s="89" t="s">
        <v>253</v>
      </c>
      <c r="C67" s="207" t="str">
        <f>SINTÉTICO!C36</f>
        <v>FORNECIMENTO E IMPLANTAÇÃO DE PILAR EM CONCRETO PRÉ-MOLDADO, H.ÚTIL = 2,50M, SEÇÃO = 15X15CM, BLOCO DE FUNDAÇÃO = 60X70X50CM C/ ESCAVAÇÃO</v>
      </c>
      <c r="D67" s="88" t="str">
        <f>SINTÉTICO!D36</f>
        <v>UND</v>
      </c>
      <c r="E67" s="53"/>
      <c r="F67" s="52">
        <f>SINTÉTICO!E36</f>
        <v>168</v>
      </c>
      <c r="G67" s="53">
        <f>SINTÉTICO!F36</f>
        <v>247.52259999999998</v>
      </c>
      <c r="H67" s="52">
        <f t="shared" si="23"/>
        <v>308.73493897999998</v>
      </c>
      <c r="I67" s="205">
        <f t="shared" ref="I67" si="28">H67*F67</f>
        <v>51867.469748639996</v>
      </c>
    </row>
    <row r="68" spans="1:10" s="13" customFormat="1" ht="30" x14ac:dyDescent="0.25">
      <c r="A68" s="82"/>
      <c r="B68" s="222">
        <v>94964</v>
      </c>
      <c r="C68" s="81" t="s">
        <v>259</v>
      </c>
      <c r="D68" s="83" t="s">
        <v>38</v>
      </c>
      <c r="E68" s="27">
        <v>6.7500000000000004E-2</v>
      </c>
      <c r="F68" s="26">
        <f t="shared" ref="F68:F74" si="29">E68*$F$67</f>
        <v>11.34</v>
      </c>
      <c r="G68" s="26">
        <f>COMPOSIÇÕES!H34</f>
        <v>313.68</v>
      </c>
      <c r="H68" s="26">
        <f t="shared" si="23"/>
        <v>391.25306400000005</v>
      </c>
      <c r="I68" s="193">
        <f t="shared" ref="I68:I74" si="30">ROUNDDOWN(H68*E68,2)</f>
        <v>26.4</v>
      </c>
      <c r="J68" s="227"/>
    </row>
    <row r="69" spans="1:10" s="13" customFormat="1" ht="60" x14ac:dyDescent="0.25">
      <c r="A69" s="82"/>
      <c r="B69" s="222">
        <v>92442</v>
      </c>
      <c r="C69" s="81" t="s">
        <v>261</v>
      </c>
      <c r="D69" s="83" t="s">
        <v>35</v>
      </c>
      <c r="E69" s="27">
        <v>1.5</v>
      </c>
      <c r="F69" s="26">
        <f t="shared" si="29"/>
        <v>252</v>
      </c>
      <c r="G69" s="26">
        <f>COMPOSIÇÕES!H35</f>
        <v>35.44</v>
      </c>
      <c r="H69" s="26">
        <f t="shared" si="23"/>
        <v>44.204312000000002</v>
      </c>
      <c r="I69" s="193">
        <f t="shared" si="30"/>
        <v>66.3</v>
      </c>
    </row>
    <row r="70" spans="1:10" s="13" customFormat="1" ht="45" x14ac:dyDescent="0.25">
      <c r="A70" s="82"/>
      <c r="B70" s="222">
        <v>92775</v>
      </c>
      <c r="C70" s="81" t="s">
        <v>263</v>
      </c>
      <c r="D70" s="83" t="s">
        <v>39</v>
      </c>
      <c r="E70" s="27">
        <v>1.54</v>
      </c>
      <c r="F70" s="26">
        <f t="shared" si="29"/>
        <v>258.72000000000003</v>
      </c>
      <c r="G70" s="26">
        <f>COMPOSIÇÕES!H36</f>
        <v>12.36</v>
      </c>
      <c r="H70" s="26">
        <f t="shared" si="23"/>
        <v>15.416628000000001</v>
      </c>
      <c r="I70" s="193">
        <f t="shared" si="30"/>
        <v>23.74</v>
      </c>
    </row>
    <row r="71" spans="1:10" s="13" customFormat="1" ht="45" x14ac:dyDescent="0.25">
      <c r="A71" s="82"/>
      <c r="B71" s="222">
        <v>92777</v>
      </c>
      <c r="C71" s="81" t="s">
        <v>265</v>
      </c>
      <c r="D71" s="83" t="s">
        <v>39</v>
      </c>
      <c r="E71" s="27">
        <v>4.74</v>
      </c>
      <c r="F71" s="26">
        <f t="shared" si="29"/>
        <v>796.32</v>
      </c>
      <c r="G71" s="26">
        <f>COMPOSIÇÕES!H37</f>
        <v>10.1</v>
      </c>
      <c r="H71" s="26">
        <f t="shared" si="23"/>
        <v>12.59773</v>
      </c>
      <c r="I71" s="193">
        <f t="shared" si="30"/>
        <v>59.71</v>
      </c>
    </row>
    <row r="72" spans="1:10" s="13" customFormat="1" x14ac:dyDescent="0.25">
      <c r="A72" s="82"/>
      <c r="B72" s="222">
        <v>88309</v>
      </c>
      <c r="C72" s="81" t="s">
        <v>74</v>
      </c>
      <c r="D72" s="83" t="s">
        <v>19</v>
      </c>
      <c r="E72" s="27">
        <v>1</v>
      </c>
      <c r="F72" s="26">
        <f t="shared" si="29"/>
        <v>168</v>
      </c>
      <c r="G72" s="26">
        <f>COMPOSIÇÕES!H28</f>
        <v>18.62</v>
      </c>
      <c r="H72" s="26">
        <f t="shared" si="23"/>
        <v>23.224726000000004</v>
      </c>
      <c r="I72" s="193">
        <f t="shared" si="30"/>
        <v>23.22</v>
      </c>
    </row>
    <row r="73" spans="1:10" s="13" customFormat="1" x14ac:dyDescent="0.25">
      <c r="A73" s="82"/>
      <c r="B73" s="222">
        <v>88316</v>
      </c>
      <c r="C73" s="81" t="s">
        <v>69</v>
      </c>
      <c r="D73" s="83" t="s">
        <v>19</v>
      </c>
      <c r="E73" s="27">
        <v>1</v>
      </c>
      <c r="F73" s="26">
        <f t="shared" si="29"/>
        <v>168</v>
      </c>
      <c r="G73" s="26">
        <f>COMPOSIÇÕES!H29</f>
        <v>15.32</v>
      </c>
      <c r="H73" s="26">
        <f t="shared" si="23"/>
        <v>19.108636000000001</v>
      </c>
      <c r="I73" s="193">
        <f t="shared" si="30"/>
        <v>19.100000000000001</v>
      </c>
    </row>
    <row r="74" spans="1:10" s="13" customFormat="1" ht="30" x14ac:dyDescent="0.25">
      <c r="A74" s="82"/>
      <c r="B74" s="222">
        <v>94963</v>
      </c>
      <c r="C74" s="81" t="s">
        <v>251</v>
      </c>
      <c r="D74" s="83" t="s">
        <v>38</v>
      </c>
      <c r="E74" s="27">
        <v>0.21</v>
      </c>
      <c r="F74" s="26">
        <f t="shared" si="29"/>
        <v>35.28</v>
      </c>
      <c r="G74" s="26">
        <f>COMPOSIÇÕES!H30</f>
        <v>283.88</v>
      </c>
      <c r="H74" s="26">
        <f t="shared" si="23"/>
        <v>354.08352400000001</v>
      </c>
      <c r="I74" s="193">
        <f t="shared" si="30"/>
        <v>74.349999999999994</v>
      </c>
    </row>
    <row r="75" spans="1:10" s="13" customFormat="1" x14ac:dyDescent="0.25">
      <c r="A75" s="82"/>
      <c r="B75" s="222">
        <v>93358</v>
      </c>
      <c r="C75" s="81" t="s">
        <v>215</v>
      </c>
      <c r="D75" s="83" t="s">
        <v>38</v>
      </c>
      <c r="E75" s="27">
        <v>0.21</v>
      </c>
      <c r="F75" s="26">
        <f t="shared" ref="F75" si="31">E75*$F$67</f>
        <v>35.28</v>
      </c>
      <c r="G75" s="26">
        <f>COMPOSIÇÕES!H31</f>
        <v>60.6</v>
      </c>
      <c r="H75" s="26">
        <f t="shared" si="23"/>
        <v>75.586380000000005</v>
      </c>
      <c r="I75" s="193">
        <f t="shared" ref="I75" si="32">ROUNDDOWN(H75*E75,2)</f>
        <v>15.87</v>
      </c>
    </row>
    <row r="76" spans="1:10" s="13" customFormat="1" ht="17.25" customHeight="1" x14ac:dyDescent="0.25">
      <c r="A76" s="162">
        <v>5</v>
      </c>
      <c r="B76" s="163"/>
      <c r="C76" s="164" t="s">
        <v>77</v>
      </c>
      <c r="D76" s="163"/>
      <c r="E76" s="163"/>
      <c r="F76" s="163"/>
      <c r="G76" s="163"/>
      <c r="H76" s="174">
        <f>I76/$I$295</f>
        <v>0.15694619920534902</v>
      </c>
      <c r="I76" s="175">
        <f>SUM(I77,I86,I94,I102,I109)</f>
        <v>50785.255890680004</v>
      </c>
    </row>
    <row r="77" spans="1:10" s="65" customFormat="1" ht="44.25" customHeight="1" x14ac:dyDescent="0.25">
      <c r="A77" s="87" t="s">
        <v>26</v>
      </c>
      <c r="B77" s="88" t="s">
        <v>150</v>
      </c>
      <c r="C77" s="71" t="s">
        <v>149</v>
      </c>
      <c r="D77" s="88" t="s">
        <v>35</v>
      </c>
      <c r="E77" s="53"/>
      <c r="F77" s="52">
        <f>SINTÉTICO!E38</f>
        <v>458.4</v>
      </c>
      <c r="G77" s="53">
        <f>SINTÉTICO!F38</f>
        <v>11.78</v>
      </c>
      <c r="H77" s="52">
        <f t="shared" ref="H77:H118" si="33">G77*(1+$E$294)</f>
        <v>14.693194</v>
      </c>
      <c r="I77" s="205">
        <f t="shared" ref="I77" si="34">H77*F77</f>
        <v>6735.3601295999997</v>
      </c>
    </row>
    <row r="78" spans="1:10" s="65" customFormat="1" ht="31.5" customHeight="1" x14ac:dyDescent="0.25">
      <c r="A78" s="248"/>
      <c r="B78" s="181">
        <v>4425</v>
      </c>
      <c r="C78" s="177" t="s">
        <v>330</v>
      </c>
      <c r="D78" s="176" t="s">
        <v>27</v>
      </c>
      <c r="E78" s="178">
        <v>0.222</v>
      </c>
      <c r="F78" s="26">
        <f>E78*$F$77</f>
        <v>101.76479999999999</v>
      </c>
      <c r="G78" s="27">
        <v>11.4</v>
      </c>
      <c r="H78" s="26">
        <f t="shared" si="33"/>
        <v>14.219220000000002</v>
      </c>
      <c r="I78" s="193">
        <f t="shared" ref="I78:I85" si="35">ROUNDDOWN(H78*E78,2)</f>
        <v>3.15</v>
      </c>
      <c r="J78" s="228"/>
    </row>
    <row r="79" spans="1:10" s="65" customFormat="1" ht="30" customHeight="1" x14ac:dyDescent="0.25">
      <c r="A79" s="248"/>
      <c r="B79" s="181">
        <v>4430</v>
      </c>
      <c r="C79" s="177" t="s">
        <v>331</v>
      </c>
      <c r="D79" s="176" t="s">
        <v>27</v>
      </c>
      <c r="E79" s="179">
        <v>0.55600000000000005</v>
      </c>
      <c r="F79" s="26">
        <f t="shared" ref="F79:F85" si="36">E79*$F$77</f>
        <v>254.87040000000002</v>
      </c>
      <c r="G79" s="27">
        <v>5.88</v>
      </c>
      <c r="H79" s="26">
        <f t="shared" si="33"/>
        <v>7.3341240000000001</v>
      </c>
      <c r="I79" s="193">
        <f t="shared" si="35"/>
        <v>4.07</v>
      </c>
    </row>
    <row r="80" spans="1:10" s="65" customFormat="1" ht="30" x14ac:dyDescent="0.25">
      <c r="A80" s="248"/>
      <c r="B80" s="176" t="s">
        <v>332</v>
      </c>
      <c r="C80" s="177" t="s">
        <v>333</v>
      </c>
      <c r="D80" s="176" t="s">
        <v>27</v>
      </c>
      <c r="E80" s="179">
        <v>7.3999999999999996E-2</v>
      </c>
      <c r="F80" s="26">
        <f t="shared" si="36"/>
        <v>33.921599999999998</v>
      </c>
      <c r="G80" s="27">
        <v>15.52</v>
      </c>
      <c r="H80" s="26">
        <f t="shared" si="33"/>
        <v>19.358096</v>
      </c>
      <c r="I80" s="193">
        <f t="shared" si="35"/>
        <v>1.43</v>
      </c>
    </row>
    <row r="81" spans="1:9" s="65" customFormat="1" x14ac:dyDescent="0.25">
      <c r="A81" s="248"/>
      <c r="B81" s="176" t="s">
        <v>301</v>
      </c>
      <c r="C81" s="177" t="s">
        <v>302</v>
      </c>
      <c r="D81" s="176" t="s">
        <v>39</v>
      </c>
      <c r="E81" s="180">
        <v>0.12</v>
      </c>
      <c r="F81" s="26">
        <f t="shared" si="36"/>
        <v>55.007999999999996</v>
      </c>
      <c r="G81" s="27">
        <v>8.8800000000000008</v>
      </c>
      <c r="H81" s="26">
        <f t="shared" si="33"/>
        <v>11.076024000000002</v>
      </c>
      <c r="I81" s="193">
        <f t="shared" si="35"/>
        <v>1.32</v>
      </c>
    </row>
    <row r="82" spans="1:9" s="65" customFormat="1" x14ac:dyDescent="0.25">
      <c r="A82" s="248"/>
      <c r="B82" s="176" t="s">
        <v>334</v>
      </c>
      <c r="C82" s="177" t="s">
        <v>70</v>
      </c>
      <c r="D82" s="176" t="s">
        <v>19</v>
      </c>
      <c r="E82" s="178">
        <v>7.2999999999999995E-2</v>
      </c>
      <c r="F82" s="26">
        <f t="shared" si="36"/>
        <v>33.463199999999993</v>
      </c>
      <c r="G82" s="194">
        <v>14.42</v>
      </c>
      <c r="H82" s="26">
        <f t="shared" si="33"/>
        <v>17.986066000000001</v>
      </c>
      <c r="I82" s="193">
        <f t="shared" si="35"/>
        <v>1.31</v>
      </c>
    </row>
    <row r="83" spans="1:9" s="65" customFormat="1" x14ac:dyDescent="0.25">
      <c r="A83" s="248"/>
      <c r="B83" s="176" t="s">
        <v>303</v>
      </c>
      <c r="C83" s="177" t="s">
        <v>71</v>
      </c>
      <c r="D83" s="176" t="s">
        <v>19</v>
      </c>
      <c r="E83" s="178">
        <v>0.11600000000000001</v>
      </c>
      <c r="F83" s="26">
        <f t="shared" si="36"/>
        <v>53.174399999999999</v>
      </c>
      <c r="G83" s="194">
        <v>17.989999999999998</v>
      </c>
      <c r="H83" s="26">
        <f t="shared" si="33"/>
        <v>22.438927</v>
      </c>
      <c r="I83" s="193">
        <f t="shared" si="35"/>
        <v>2.6</v>
      </c>
    </row>
    <row r="84" spans="1:9" s="65" customFormat="1" ht="30" x14ac:dyDescent="0.25">
      <c r="A84" s="248"/>
      <c r="B84" s="176" t="s">
        <v>335</v>
      </c>
      <c r="C84" s="177" t="s">
        <v>336</v>
      </c>
      <c r="D84" s="176" t="s">
        <v>308</v>
      </c>
      <c r="E84" s="178">
        <v>6.1999999999999998E-3</v>
      </c>
      <c r="F84" s="26">
        <f t="shared" si="36"/>
        <v>2.8420799999999997</v>
      </c>
      <c r="G84" s="26">
        <v>13.82</v>
      </c>
      <c r="H84" s="26">
        <f t="shared" si="33"/>
        <v>17.237686</v>
      </c>
      <c r="I84" s="193">
        <f t="shared" si="35"/>
        <v>0.1</v>
      </c>
    </row>
    <row r="85" spans="1:9" s="67" customFormat="1" ht="30" x14ac:dyDescent="0.25">
      <c r="A85" s="248"/>
      <c r="B85" s="176" t="s">
        <v>337</v>
      </c>
      <c r="C85" s="177" t="s">
        <v>338</v>
      </c>
      <c r="D85" s="176" t="s">
        <v>315</v>
      </c>
      <c r="E85" s="178">
        <v>9.1000000000000004E-3</v>
      </c>
      <c r="F85" s="26">
        <f t="shared" si="36"/>
        <v>4.1714399999999996</v>
      </c>
      <c r="G85" s="27">
        <v>13.27</v>
      </c>
      <c r="H85" s="26">
        <f t="shared" si="33"/>
        <v>16.551670999999999</v>
      </c>
      <c r="I85" s="193">
        <f t="shared" si="35"/>
        <v>0.15</v>
      </c>
    </row>
    <row r="86" spans="1:9" s="13" customFormat="1" ht="45" x14ac:dyDescent="0.25">
      <c r="A86" s="87" t="s">
        <v>127</v>
      </c>
      <c r="B86" s="88" t="s">
        <v>171</v>
      </c>
      <c r="C86" s="207" t="s">
        <v>170</v>
      </c>
      <c r="D86" s="88" t="s">
        <v>35</v>
      </c>
      <c r="E86" s="51"/>
      <c r="F86" s="52">
        <f>SINTÉTICO!E39</f>
        <v>705.57</v>
      </c>
      <c r="G86" s="53">
        <f>SINTÉTICO!F39</f>
        <v>32.68</v>
      </c>
      <c r="H86" s="52">
        <f t="shared" si="33"/>
        <v>40.761763999999999</v>
      </c>
      <c r="I86" s="205">
        <f>H86*F86</f>
        <v>28760.277825480003</v>
      </c>
    </row>
    <row r="87" spans="1:9" ht="30" x14ac:dyDescent="0.25">
      <c r="A87" s="248"/>
      <c r="B87" s="182" t="s">
        <v>339</v>
      </c>
      <c r="C87" s="183" t="s">
        <v>340</v>
      </c>
      <c r="D87" s="182" t="s">
        <v>341</v>
      </c>
      <c r="E87" s="184">
        <v>1.27</v>
      </c>
      <c r="F87" s="26">
        <f>E87*$F$86</f>
        <v>896.07390000000009</v>
      </c>
      <c r="G87" s="27">
        <v>0.11</v>
      </c>
      <c r="H87" s="26">
        <f t="shared" si="33"/>
        <v>0.13720300000000002</v>
      </c>
      <c r="I87" s="193">
        <f t="shared" ref="I87:I93" si="37">ROUNDDOWN(H87*E87,2)</f>
        <v>0.17</v>
      </c>
    </row>
    <row r="88" spans="1:9" ht="30" x14ac:dyDescent="0.25">
      <c r="A88" s="248"/>
      <c r="B88" s="182" t="s">
        <v>342</v>
      </c>
      <c r="C88" s="183" t="s">
        <v>343</v>
      </c>
      <c r="D88" s="182" t="s">
        <v>204</v>
      </c>
      <c r="E88" s="184">
        <v>1.27</v>
      </c>
      <c r="F88" s="26">
        <f t="shared" ref="F88:F93" si="38">E88*$F$86</f>
        <v>896.07390000000009</v>
      </c>
      <c r="G88" s="27">
        <v>1.71</v>
      </c>
      <c r="H88" s="26">
        <f t="shared" si="33"/>
        <v>2.1328830000000001</v>
      </c>
      <c r="I88" s="193">
        <f t="shared" si="37"/>
        <v>2.7</v>
      </c>
    </row>
    <row r="89" spans="1:9" ht="20.25" customHeight="1" x14ac:dyDescent="0.25">
      <c r="A89" s="248"/>
      <c r="B89" s="182" t="s">
        <v>344</v>
      </c>
      <c r="C89" s="183" t="s">
        <v>345</v>
      </c>
      <c r="D89" s="182" t="s">
        <v>22</v>
      </c>
      <c r="E89" s="184">
        <v>1.2749999999999999</v>
      </c>
      <c r="F89" s="26">
        <f t="shared" si="38"/>
        <v>899.60175000000004</v>
      </c>
      <c r="G89" s="27">
        <v>20.350000000000001</v>
      </c>
      <c r="H89" s="26">
        <f t="shared" si="33"/>
        <v>25.382555000000004</v>
      </c>
      <c r="I89" s="193">
        <f t="shared" si="37"/>
        <v>32.36</v>
      </c>
    </row>
    <row r="90" spans="1:9" x14ac:dyDescent="0.25">
      <c r="A90" s="248"/>
      <c r="B90" s="182" t="s">
        <v>212</v>
      </c>
      <c r="C90" s="183" t="s">
        <v>69</v>
      </c>
      <c r="D90" s="182" t="s">
        <v>19</v>
      </c>
      <c r="E90" s="184">
        <v>0.125</v>
      </c>
      <c r="F90" s="26">
        <f t="shared" si="38"/>
        <v>88.196250000000006</v>
      </c>
      <c r="G90" s="10">
        <v>14.68</v>
      </c>
      <c r="H90" s="26">
        <f t="shared" si="33"/>
        <v>18.310364</v>
      </c>
      <c r="I90" s="193">
        <f t="shared" si="37"/>
        <v>2.2799999999999998</v>
      </c>
    </row>
    <row r="91" spans="1:9" x14ac:dyDescent="0.25">
      <c r="A91" s="248"/>
      <c r="B91" s="182" t="s">
        <v>346</v>
      </c>
      <c r="C91" s="183" t="s">
        <v>92</v>
      </c>
      <c r="D91" s="182" t="s">
        <v>19</v>
      </c>
      <c r="E91" s="184">
        <v>0.113</v>
      </c>
      <c r="F91" s="26">
        <f t="shared" si="38"/>
        <v>79.729410000000001</v>
      </c>
      <c r="G91" s="27">
        <v>16.02</v>
      </c>
      <c r="H91" s="26">
        <f t="shared" si="33"/>
        <v>19.981746000000001</v>
      </c>
      <c r="I91" s="193">
        <f t="shared" si="37"/>
        <v>2.25</v>
      </c>
    </row>
    <row r="92" spans="1:9" ht="30" x14ac:dyDescent="0.25">
      <c r="A92" s="248"/>
      <c r="B92" s="182" t="s">
        <v>347</v>
      </c>
      <c r="C92" s="183" t="s">
        <v>348</v>
      </c>
      <c r="D92" s="182" t="s">
        <v>308</v>
      </c>
      <c r="E92" s="184">
        <v>1.6999999999999999E-3</v>
      </c>
      <c r="F92" s="26">
        <f t="shared" si="38"/>
        <v>1.1994690000000001</v>
      </c>
      <c r="G92" s="27">
        <v>306.52</v>
      </c>
      <c r="H92" s="26">
        <f t="shared" si="33"/>
        <v>382.32239600000003</v>
      </c>
      <c r="I92" s="193">
        <f t="shared" si="37"/>
        <v>0.64</v>
      </c>
    </row>
    <row r="93" spans="1:9" s="13" customFormat="1" ht="30" x14ac:dyDescent="0.25">
      <c r="A93" s="248"/>
      <c r="B93" s="182" t="s">
        <v>349</v>
      </c>
      <c r="C93" s="183" t="s">
        <v>350</v>
      </c>
      <c r="D93" s="182" t="s">
        <v>315</v>
      </c>
      <c r="E93" s="184">
        <v>2.3999999999999998E-3</v>
      </c>
      <c r="F93" s="26">
        <f t="shared" si="38"/>
        <v>1.693368</v>
      </c>
      <c r="G93" s="27">
        <v>110.84</v>
      </c>
      <c r="H93" s="26">
        <f t="shared" si="33"/>
        <v>138.250732</v>
      </c>
      <c r="I93" s="193">
        <f t="shared" si="37"/>
        <v>0.33</v>
      </c>
    </row>
    <row r="94" spans="1:9" s="13" customFormat="1" ht="31.5" customHeight="1" x14ac:dyDescent="0.25">
      <c r="A94" s="87" t="s">
        <v>174</v>
      </c>
      <c r="B94" s="88" t="s">
        <v>173</v>
      </c>
      <c r="C94" s="71" t="s">
        <v>172</v>
      </c>
      <c r="D94" s="88" t="s">
        <v>27</v>
      </c>
      <c r="E94" s="51"/>
      <c r="F94" s="52">
        <f>SINTÉTICO!E40</f>
        <v>218.2</v>
      </c>
      <c r="G94" s="52">
        <f>SINTÉTICO!F40</f>
        <v>40.81</v>
      </c>
      <c r="H94" s="52">
        <f t="shared" si="33"/>
        <v>50.902313000000007</v>
      </c>
      <c r="I94" s="205">
        <f t="shared" ref="I94" si="39">H94*F94</f>
        <v>11106.8846966</v>
      </c>
    </row>
    <row r="95" spans="1:9" s="13" customFormat="1" ht="30" x14ac:dyDescent="0.25">
      <c r="A95" s="248"/>
      <c r="B95" s="182" t="s">
        <v>339</v>
      </c>
      <c r="C95" s="183" t="s">
        <v>340</v>
      </c>
      <c r="D95" s="182" t="s">
        <v>341</v>
      </c>
      <c r="E95" s="184">
        <v>4.2</v>
      </c>
      <c r="F95" s="26">
        <f>E95*$F$94</f>
        <v>916.43999999999994</v>
      </c>
      <c r="G95" s="14">
        <v>0.11</v>
      </c>
      <c r="H95" s="26">
        <f t="shared" si="33"/>
        <v>0.13720300000000002</v>
      </c>
      <c r="I95" s="193">
        <f t="shared" ref="I95:I101" si="40">ROUNDDOWN(H95*E95,2)</f>
        <v>0.56999999999999995</v>
      </c>
    </row>
    <row r="96" spans="1:9" s="13" customFormat="1" ht="30" x14ac:dyDescent="0.25">
      <c r="A96" s="248"/>
      <c r="B96" s="182" t="s">
        <v>342</v>
      </c>
      <c r="C96" s="183" t="s">
        <v>343</v>
      </c>
      <c r="D96" s="182" t="s">
        <v>204</v>
      </c>
      <c r="E96" s="184">
        <v>4.2</v>
      </c>
      <c r="F96" s="26">
        <f t="shared" ref="F96:F101" si="41">E96*$F$94</f>
        <v>916.43999999999994</v>
      </c>
      <c r="G96" s="14">
        <v>1.71</v>
      </c>
      <c r="H96" s="26">
        <f t="shared" si="33"/>
        <v>2.1328830000000001</v>
      </c>
      <c r="I96" s="193">
        <f t="shared" si="40"/>
        <v>8.9499999999999993</v>
      </c>
    </row>
    <row r="97" spans="1:9" s="13" customFormat="1" ht="30" x14ac:dyDescent="0.25">
      <c r="A97" s="248"/>
      <c r="B97" s="182" t="s">
        <v>351</v>
      </c>
      <c r="C97" s="183" t="s">
        <v>352</v>
      </c>
      <c r="D97" s="182" t="s">
        <v>204</v>
      </c>
      <c r="E97" s="184">
        <v>1.0289999999999999</v>
      </c>
      <c r="F97" s="26">
        <f t="shared" si="41"/>
        <v>224.52779999999996</v>
      </c>
      <c r="G97" s="14">
        <v>28.91</v>
      </c>
      <c r="H97" s="26">
        <f t="shared" si="33"/>
        <v>36.059443000000002</v>
      </c>
      <c r="I97" s="193">
        <f t="shared" si="40"/>
        <v>37.1</v>
      </c>
    </row>
    <row r="98" spans="1:9" s="13" customFormat="1" x14ac:dyDescent="0.25">
      <c r="A98" s="248"/>
      <c r="B98" s="182" t="s">
        <v>212</v>
      </c>
      <c r="C98" s="183" t="s">
        <v>69</v>
      </c>
      <c r="D98" s="182" t="s">
        <v>19</v>
      </c>
      <c r="E98" s="184">
        <v>0.10100000000000001</v>
      </c>
      <c r="F98" s="26">
        <f t="shared" si="41"/>
        <v>22.0382</v>
      </c>
      <c r="G98" s="15">
        <v>14.68</v>
      </c>
      <c r="H98" s="26">
        <f t="shared" si="33"/>
        <v>18.310364</v>
      </c>
      <c r="I98" s="193">
        <f t="shared" si="40"/>
        <v>1.84</v>
      </c>
    </row>
    <row r="99" spans="1:9" s="13" customFormat="1" x14ac:dyDescent="0.25">
      <c r="A99" s="248"/>
      <c r="B99" s="182" t="s">
        <v>346</v>
      </c>
      <c r="C99" s="183" t="s">
        <v>92</v>
      </c>
      <c r="D99" s="182" t="s">
        <v>19</v>
      </c>
      <c r="E99" s="184">
        <v>9.5000000000000001E-2</v>
      </c>
      <c r="F99" s="26">
        <f t="shared" si="41"/>
        <v>20.728999999999999</v>
      </c>
      <c r="G99" s="27">
        <v>16.02</v>
      </c>
      <c r="H99" s="26">
        <f t="shared" si="33"/>
        <v>19.981746000000001</v>
      </c>
      <c r="I99" s="193">
        <f t="shared" si="40"/>
        <v>1.89</v>
      </c>
    </row>
    <row r="100" spans="1:9" s="13" customFormat="1" ht="30" x14ac:dyDescent="0.25">
      <c r="A100" s="248"/>
      <c r="B100" s="182" t="s">
        <v>347</v>
      </c>
      <c r="C100" s="183" t="s">
        <v>348</v>
      </c>
      <c r="D100" s="182" t="s">
        <v>308</v>
      </c>
      <c r="E100" s="184">
        <v>8.9999999999999998E-4</v>
      </c>
      <c r="F100" s="26">
        <f t="shared" si="41"/>
        <v>0.19637999999999997</v>
      </c>
      <c r="G100" s="27">
        <v>306.52</v>
      </c>
      <c r="H100" s="26">
        <f t="shared" si="33"/>
        <v>382.32239600000003</v>
      </c>
      <c r="I100" s="193">
        <f t="shared" si="40"/>
        <v>0.34</v>
      </c>
    </row>
    <row r="101" spans="1:9" s="23" customFormat="1" ht="30" x14ac:dyDescent="0.25">
      <c r="A101" s="248"/>
      <c r="B101" s="182" t="s">
        <v>349</v>
      </c>
      <c r="C101" s="183" t="s">
        <v>350</v>
      </c>
      <c r="D101" s="182" t="s">
        <v>315</v>
      </c>
      <c r="E101" s="184">
        <v>1.1999999999999999E-3</v>
      </c>
      <c r="F101" s="26">
        <f t="shared" si="41"/>
        <v>0.26183999999999996</v>
      </c>
      <c r="G101" s="27">
        <v>110.84</v>
      </c>
      <c r="H101" s="26">
        <f t="shared" si="33"/>
        <v>138.250732</v>
      </c>
      <c r="I101" s="193">
        <f t="shared" si="40"/>
        <v>0.16</v>
      </c>
    </row>
    <row r="102" spans="1:9" s="13" customFormat="1" ht="45" x14ac:dyDescent="0.25">
      <c r="A102" s="196" t="s">
        <v>280</v>
      </c>
      <c r="B102" s="88" t="s">
        <v>176</v>
      </c>
      <c r="C102" s="71" t="s">
        <v>175</v>
      </c>
      <c r="D102" s="88" t="s">
        <v>40</v>
      </c>
      <c r="E102" s="51"/>
      <c r="F102" s="52">
        <f>SINTÉTICO!E41</f>
        <v>4</v>
      </c>
      <c r="G102" s="52">
        <f>SINTÉTICO!F41</f>
        <v>676.81</v>
      </c>
      <c r="H102" s="52">
        <f t="shared" si="33"/>
        <v>844.185113</v>
      </c>
      <c r="I102" s="205">
        <f t="shared" ref="I102" si="42">H102*F102</f>
        <v>3376.740452</v>
      </c>
    </row>
    <row r="103" spans="1:9" s="13" customFormat="1" ht="30" x14ac:dyDescent="0.25">
      <c r="A103" s="248"/>
      <c r="B103" s="14" t="s">
        <v>353</v>
      </c>
      <c r="C103" s="81" t="s">
        <v>354</v>
      </c>
      <c r="D103" s="14" t="s">
        <v>39</v>
      </c>
      <c r="E103" s="192">
        <v>31.28</v>
      </c>
      <c r="F103" s="26">
        <f>E103*$F$102</f>
        <v>125.12</v>
      </c>
      <c r="G103" s="14">
        <v>3</v>
      </c>
      <c r="H103" s="26">
        <f t="shared" si="33"/>
        <v>3.7419000000000002</v>
      </c>
      <c r="I103" s="193">
        <f t="shared" ref="I103" si="43">ROUNDDOWN(H103*E103,2)</f>
        <v>117.04</v>
      </c>
    </row>
    <row r="104" spans="1:9" s="13" customFormat="1" x14ac:dyDescent="0.25">
      <c r="A104" s="248"/>
      <c r="B104" s="66" t="s">
        <v>355</v>
      </c>
      <c r="C104" s="81" t="s">
        <v>356</v>
      </c>
      <c r="D104" s="14" t="s">
        <v>39</v>
      </c>
      <c r="E104" s="192">
        <v>0.378</v>
      </c>
      <c r="F104" s="26">
        <f t="shared" ref="F104:F108" si="44">E104*$F$102</f>
        <v>1.512</v>
      </c>
      <c r="G104" s="14">
        <v>23.16</v>
      </c>
      <c r="H104" s="26">
        <f t="shared" si="33"/>
        <v>28.887468000000002</v>
      </c>
      <c r="I104" s="193">
        <f t="shared" ref="I104:I118" si="45">ROUNDDOWN(H104*E104,2)</f>
        <v>10.91</v>
      </c>
    </row>
    <row r="105" spans="1:9" s="13" customFormat="1" ht="30" x14ac:dyDescent="0.25">
      <c r="A105" s="248"/>
      <c r="B105" s="14" t="s">
        <v>357</v>
      </c>
      <c r="C105" s="208" t="s">
        <v>358</v>
      </c>
      <c r="D105" s="14" t="s">
        <v>39</v>
      </c>
      <c r="E105" s="192">
        <v>92.34</v>
      </c>
      <c r="F105" s="26">
        <f t="shared" si="44"/>
        <v>369.36</v>
      </c>
      <c r="G105" s="14">
        <v>4.42</v>
      </c>
      <c r="H105" s="26">
        <f t="shared" si="33"/>
        <v>5.5130660000000002</v>
      </c>
      <c r="I105" s="193">
        <f t="shared" si="45"/>
        <v>509.07</v>
      </c>
    </row>
    <row r="106" spans="1:9" s="13" customFormat="1" x14ac:dyDescent="0.25">
      <c r="A106" s="248"/>
      <c r="B106" s="14" t="s">
        <v>359</v>
      </c>
      <c r="C106" s="81" t="s">
        <v>360</v>
      </c>
      <c r="D106" s="14" t="s">
        <v>19</v>
      </c>
      <c r="E106" s="192">
        <v>2.133</v>
      </c>
      <c r="F106" s="26">
        <f t="shared" si="44"/>
        <v>8.532</v>
      </c>
      <c r="G106" s="14">
        <v>14.09</v>
      </c>
      <c r="H106" s="26">
        <f t="shared" si="33"/>
        <v>17.574457000000002</v>
      </c>
      <c r="I106" s="193">
        <f t="shared" si="45"/>
        <v>37.479999999999997</v>
      </c>
    </row>
    <row r="107" spans="1:9" s="13" customFormat="1" x14ac:dyDescent="0.25">
      <c r="A107" s="248"/>
      <c r="B107" s="14" t="s">
        <v>212</v>
      </c>
      <c r="C107" s="81" t="s">
        <v>69</v>
      </c>
      <c r="D107" s="14" t="s">
        <v>19</v>
      </c>
      <c r="E107" s="192">
        <v>0.49199999999999999</v>
      </c>
      <c r="F107" s="26">
        <f t="shared" si="44"/>
        <v>1.968</v>
      </c>
      <c r="G107" s="15">
        <v>14.68</v>
      </c>
      <c r="H107" s="26">
        <f t="shared" si="33"/>
        <v>18.310364</v>
      </c>
      <c r="I107" s="193">
        <f t="shared" si="45"/>
        <v>9</v>
      </c>
    </row>
    <row r="108" spans="1:9" s="13" customFormat="1" ht="30" x14ac:dyDescent="0.25">
      <c r="A108" s="248"/>
      <c r="B108" s="83" t="s">
        <v>361</v>
      </c>
      <c r="C108" s="81" t="s">
        <v>362</v>
      </c>
      <c r="D108" s="27" t="s">
        <v>204</v>
      </c>
      <c r="E108" s="185">
        <v>1</v>
      </c>
      <c r="F108" s="26">
        <f t="shared" si="44"/>
        <v>4</v>
      </c>
      <c r="G108" s="27">
        <v>170.89</v>
      </c>
      <c r="H108" s="26">
        <f t="shared" si="33"/>
        <v>213.15109699999999</v>
      </c>
      <c r="I108" s="193">
        <f t="shared" si="45"/>
        <v>213.15</v>
      </c>
    </row>
    <row r="109" spans="1:9" s="13" customFormat="1" ht="30" x14ac:dyDescent="0.25">
      <c r="A109" s="87" t="s">
        <v>281</v>
      </c>
      <c r="B109" s="88" t="s">
        <v>229</v>
      </c>
      <c r="C109" s="207" t="s">
        <v>228</v>
      </c>
      <c r="D109" s="88" t="s">
        <v>27</v>
      </c>
      <c r="E109" s="85"/>
      <c r="F109" s="52">
        <f>SINTÉTICO!E42</f>
        <v>19</v>
      </c>
      <c r="G109" s="52">
        <f>SINTÉTICO!F42</f>
        <v>34.01</v>
      </c>
      <c r="H109" s="52">
        <f t="shared" si="33"/>
        <v>42.420673000000001</v>
      </c>
      <c r="I109" s="205">
        <f>H109*F109</f>
        <v>805.99278700000002</v>
      </c>
    </row>
    <row r="110" spans="1:9" s="13" customFormat="1" ht="30" x14ac:dyDescent="0.25">
      <c r="A110" s="248"/>
      <c r="B110" s="83" t="s">
        <v>363</v>
      </c>
      <c r="C110" s="250" t="s">
        <v>364</v>
      </c>
      <c r="D110" s="83" t="s">
        <v>365</v>
      </c>
      <c r="E110" s="185">
        <v>5.2999999999999999E-2</v>
      </c>
      <c r="F110" s="26">
        <f>E110*$F$109</f>
        <v>1.0069999999999999</v>
      </c>
      <c r="G110" s="27">
        <v>30.64</v>
      </c>
      <c r="H110" s="26">
        <f t="shared" si="33"/>
        <v>38.217272000000001</v>
      </c>
      <c r="I110" s="193">
        <f t="shared" si="45"/>
        <v>2.02</v>
      </c>
    </row>
    <row r="111" spans="1:9" s="13" customFormat="1" x14ac:dyDescent="0.25">
      <c r="A111" s="248"/>
      <c r="B111" s="83" t="s">
        <v>366</v>
      </c>
      <c r="C111" s="250" t="s">
        <v>367</v>
      </c>
      <c r="D111" s="83" t="s">
        <v>39</v>
      </c>
      <c r="E111" s="185">
        <v>8.0000000000000002E-3</v>
      </c>
      <c r="F111" s="26">
        <f t="shared" ref="F111:F118" si="46">E111*$F$109</f>
        <v>0.152</v>
      </c>
      <c r="G111" s="27">
        <v>8.73</v>
      </c>
      <c r="H111" s="26">
        <f t="shared" si="33"/>
        <v>10.888929000000001</v>
      </c>
      <c r="I111" s="193">
        <f t="shared" si="45"/>
        <v>0.08</v>
      </c>
    </row>
    <row r="112" spans="1:9" s="13" customFormat="1" x14ac:dyDescent="0.25">
      <c r="A112" s="248"/>
      <c r="B112" s="83" t="s">
        <v>368</v>
      </c>
      <c r="C112" s="250" t="s">
        <v>93</v>
      </c>
      <c r="D112" s="83" t="s">
        <v>39</v>
      </c>
      <c r="E112" s="185">
        <v>1.6000000000000001E-3</v>
      </c>
      <c r="F112" s="26">
        <f t="shared" si="46"/>
        <v>3.04E-2</v>
      </c>
      <c r="G112" s="27">
        <v>39.94</v>
      </c>
      <c r="H112" s="26">
        <f t="shared" si="33"/>
        <v>49.817162000000003</v>
      </c>
      <c r="I112" s="193">
        <f t="shared" si="45"/>
        <v>7.0000000000000007E-2</v>
      </c>
    </row>
    <row r="113" spans="1:9" s="13" customFormat="1" x14ac:dyDescent="0.25">
      <c r="A113" s="248"/>
      <c r="B113" s="251" t="s">
        <v>369</v>
      </c>
      <c r="C113" s="252" t="s">
        <v>370</v>
      </c>
      <c r="D113" s="27" t="s">
        <v>39</v>
      </c>
      <c r="E113" s="185">
        <v>5.8999999999999997E-2</v>
      </c>
      <c r="F113" s="26">
        <f t="shared" si="46"/>
        <v>1.121</v>
      </c>
      <c r="G113" s="26">
        <v>112.7</v>
      </c>
      <c r="H113" s="26">
        <f t="shared" si="33"/>
        <v>140.57071000000002</v>
      </c>
      <c r="I113" s="193">
        <f t="shared" si="45"/>
        <v>8.2899999999999991</v>
      </c>
    </row>
    <row r="114" spans="1:9" s="13" customFormat="1" ht="30" x14ac:dyDescent="0.25">
      <c r="A114" s="248"/>
      <c r="B114" s="251" t="s">
        <v>371</v>
      </c>
      <c r="C114" s="252" t="s">
        <v>372</v>
      </c>
      <c r="D114" s="27" t="s">
        <v>27</v>
      </c>
      <c r="E114" s="185">
        <v>1.05</v>
      </c>
      <c r="F114" s="26">
        <f t="shared" si="46"/>
        <v>19.95</v>
      </c>
      <c r="G114" s="26">
        <v>16.82</v>
      </c>
      <c r="H114" s="26">
        <f t="shared" si="33"/>
        <v>20.979586000000001</v>
      </c>
      <c r="I114" s="193">
        <f t="shared" si="45"/>
        <v>22.02</v>
      </c>
    </row>
    <row r="115" spans="1:9" s="13" customFormat="1" x14ac:dyDescent="0.25">
      <c r="A115" s="248"/>
      <c r="B115" s="251" t="s">
        <v>212</v>
      </c>
      <c r="C115" s="252" t="s">
        <v>69</v>
      </c>
      <c r="D115" s="27" t="s">
        <v>19</v>
      </c>
      <c r="E115" s="185">
        <v>0.28199999999999997</v>
      </c>
      <c r="F115" s="26">
        <f t="shared" si="46"/>
        <v>5.3579999999999997</v>
      </c>
      <c r="G115" s="15">
        <v>14.68</v>
      </c>
      <c r="H115" s="26">
        <f t="shared" si="33"/>
        <v>18.310364</v>
      </c>
      <c r="I115" s="193">
        <f t="shared" si="45"/>
        <v>5.16</v>
      </c>
    </row>
    <row r="116" spans="1:9" s="13" customFormat="1" x14ac:dyDescent="0.25">
      <c r="A116" s="248"/>
      <c r="B116" s="251" t="s">
        <v>346</v>
      </c>
      <c r="C116" s="252" t="s">
        <v>92</v>
      </c>
      <c r="D116" s="27" t="s">
        <v>19</v>
      </c>
      <c r="E116" s="185">
        <v>0.188</v>
      </c>
      <c r="F116" s="26">
        <f t="shared" si="46"/>
        <v>3.5720000000000001</v>
      </c>
      <c r="G116" s="27">
        <v>16.02</v>
      </c>
      <c r="H116" s="26">
        <f t="shared" si="33"/>
        <v>19.981746000000001</v>
      </c>
      <c r="I116" s="193">
        <f t="shared" si="45"/>
        <v>3.75</v>
      </c>
    </row>
    <row r="117" spans="1:9" s="13" customFormat="1" x14ac:dyDescent="0.25">
      <c r="A117" s="248"/>
      <c r="B117" s="27" t="s">
        <v>335</v>
      </c>
      <c r="C117" s="84" t="s">
        <v>336</v>
      </c>
      <c r="D117" s="27" t="s">
        <v>308</v>
      </c>
      <c r="E117" s="185">
        <v>1.32E-2</v>
      </c>
      <c r="F117" s="26">
        <f t="shared" si="46"/>
        <v>0.25080000000000002</v>
      </c>
      <c r="G117" s="209">
        <v>13.82</v>
      </c>
      <c r="H117" s="26">
        <f t="shared" si="33"/>
        <v>17.237686</v>
      </c>
      <c r="I117" s="193">
        <f t="shared" si="45"/>
        <v>0.22</v>
      </c>
    </row>
    <row r="118" spans="1:9" s="13" customFormat="1" ht="30" x14ac:dyDescent="0.25">
      <c r="A118" s="248"/>
      <c r="B118" s="83" t="s">
        <v>337</v>
      </c>
      <c r="C118" s="250" t="s">
        <v>338</v>
      </c>
      <c r="D118" s="27" t="s">
        <v>315</v>
      </c>
      <c r="E118" s="185">
        <v>1.83E-2</v>
      </c>
      <c r="F118" s="26">
        <f t="shared" si="46"/>
        <v>0.34770000000000001</v>
      </c>
      <c r="G118" s="27">
        <v>13.27</v>
      </c>
      <c r="H118" s="26">
        <f t="shared" si="33"/>
        <v>16.551670999999999</v>
      </c>
      <c r="I118" s="193">
        <f t="shared" si="45"/>
        <v>0.3</v>
      </c>
    </row>
    <row r="119" spans="1:9" ht="17.25" customHeight="1" x14ac:dyDescent="0.25">
      <c r="A119" s="162">
        <v>6</v>
      </c>
      <c r="B119" s="163"/>
      <c r="C119" s="164" t="s">
        <v>373</v>
      </c>
      <c r="D119" s="163"/>
      <c r="E119" s="163"/>
      <c r="F119" s="163"/>
      <c r="G119" s="163"/>
      <c r="H119" s="174">
        <f>I119/$I$295</f>
        <v>3.0183814875556103E-2</v>
      </c>
      <c r="I119" s="175">
        <f>SUM(I120,I122,I126,I130,I135,I140,I144,I149,I154,I157)</f>
        <v>9766.9951230000006</v>
      </c>
    </row>
    <row r="120" spans="1:9" s="13" customFormat="1" ht="33" customHeight="1" x14ac:dyDescent="0.25">
      <c r="A120" s="87" t="s">
        <v>78</v>
      </c>
      <c r="B120" s="89" t="s">
        <v>178</v>
      </c>
      <c r="C120" s="71" t="s">
        <v>177</v>
      </c>
      <c r="D120" s="88" t="s">
        <v>40</v>
      </c>
      <c r="E120" s="53"/>
      <c r="F120" s="52">
        <f>SINTÉTICO!E44</f>
        <v>5</v>
      </c>
      <c r="G120" s="53">
        <f>SINTÉTICO!F44</f>
        <v>1.99</v>
      </c>
      <c r="H120" s="52">
        <f t="shared" ref="H120:H160" si="47">G120*(1+$E$294)</f>
        <v>2.4821270000000002</v>
      </c>
      <c r="I120" s="205">
        <f t="shared" ref="I120" si="48">H120*F120</f>
        <v>12.410635000000001</v>
      </c>
    </row>
    <row r="121" spans="1:9" s="13" customFormat="1" ht="30" x14ac:dyDescent="0.25">
      <c r="A121" s="82"/>
      <c r="B121" s="222">
        <v>38091</v>
      </c>
      <c r="C121" s="46" t="s">
        <v>177</v>
      </c>
      <c r="D121" s="83" t="s">
        <v>40</v>
      </c>
      <c r="E121" s="27">
        <v>1</v>
      </c>
      <c r="F121" s="26">
        <f t="shared" ref="F121" si="49">E121*$F$120</f>
        <v>5</v>
      </c>
      <c r="G121" s="27">
        <v>1.95</v>
      </c>
      <c r="H121" s="26">
        <f t="shared" si="47"/>
        <v>2.4322349999999999</v>
      </c>
      <c r="I121" s="193">
        <f t="shared" ref="I121:I123" si="50">ROUNDDOWN(H121*E121,2)</f>
        <v>2.4300000000000002</v>
      </c>
    </row>
    <row r="122" spans="1:9" s="13" customFormat="1" ht="33" customHeight="1" x14ac:dyDescent="0.25">
      <c r="A122" s="87" t="s">
        <v>154</v>
      </c>
      <c r="B122" s="88" t="s">
        <v>180</v>
      </c>
      <c r="C122" s="71" t="s">
        <v>179</v>
      </c>
      <c r="D122" s="88" t="s">
        <v>40</v>
      </c>
      <c r="E122" s="53"/>
      <c r="F122" s="52">
        <f>SINTÉTICO!E45</f>
        <v>54</v>
      </c>
      <c r="G122" s="53">
        <f>SINTÉTICO!F45</f>
        <v>11.83</v>
      </c>
      <c r="H122" s="52">
        <f t="shared" si="47"/>
        <v>14.755559000000002</v>
      </c>
      <c r="I122" s="205">
        <f t="shared" ref="I122" si="51">H122*F122</f>
        <v>796.80018600000005</v>
      </c>
    </row>
    <row r="123" spans="1:9" s="54" customFormat="1" x14ac:dyDescent="0.25">
      <c r="A123" s="248"/>
      <c r="B123" s="83" t="s">
        <v>374</v>
      </c>
      <c r="C123" s="46" t="s">
        <v>375</v>
      </c>
      <c r="D123" s="27" t="s">
        <v>204</v>
      </c>
      <c r="E123" s="185">
        <v>1</v>
      </c>
      <c r="F123" s="26">
        <f>E123*$F$122</f>
        <v>54</v>
      </c>
      <c r="G123" s="26">
        <v>6.43</v>
      </c>
      <c r="H123" s="26">
        <f t="shared" si="47"/>
        <v>8.0201390000000004</v>
      </c>
      <c r="I123" s="193">
        <f t="shared" si="50"/>
        <v>8.02</v>
      </c>
    </row>
    <row r="124" spans="1:9" ht="19.5" customHeight="1" x14ac:dyDescent="0.25">
      <c r="A124" s="248"/>
      <c r="B124" s="27" t="s">
        <v>376</v>
      </c>
      <c r="C124" s="46" t="s">
        <v>85</v>
      </c>
      <c r="D124" s="27" t="s">
        <v>19</v>
      </c>
      <c r="E124" s="185">
        <v>0.14280000000000001</v>
      </c>
      <c r="F124" s="26">
        <f t="shared" ref="F124:F125" si="52">E124*$F$122</f>
        <v>7.7112000000000007</v>
      </c>
      <c r="G124" s="26">
        <v>14.82</v>
      </c>
      <c r="H124" s="26">
        <f t="shared" si="47"/>
        <v>18.484986000000003</v>
      </c>
      <c r="I124" s="193">
        <f t="shared" ref="I124:I129" si="53">ROUNDDOWN(H124*E124,2)</f>
        <v>2.63</v>
      </c>
    </row>
    <row r="125" spans="1:9" ht="16.5" customHeight="1" x14ac:dyDescent="0.25">
      <c r="A125" s="248"/>
      <c r="B125" s="27" t="s">
        <v>377</v>
      </c>
      <c r="C125" s="46" t="s">
        <v>86</v>
      </c>
      <c r="D125" s="27" t="s">
        <v>19</v>
      </c>
      <c r="E125" s="185">
        <v>0.14280000000000001</v>
      </c>
      <c r="F125" s="26">
        <f t="shared" si="52"/>
        <v>7.7112000000000007</v>
      </c>
      <c r="G125" s="26">
        <v>18.55</v>
      </c>
      <c r="H125" s="26">
        <f t="shared" si="47"/>
        <v>23.137415000000001</v>
      </c>
      <c r="I125" s="193">
        <f t="shared" si="53"/>
        <v>3.3</v>
      </c>
    </row>
    <row r="126" spans="1:9" s="13" customFormat="1" ht="33" customHeight="1" x14ac:dyDescent="0.25">
      <c r="A126" s="87" t="s">
        <v>155</v>
      </c>
      <c r="B126" s="89" t="s">
        <v>232</v>
      </c>
      <c r="C126" s="71" t="s">
        <v>231</v>
      </c>
      <c r="D126" s="88" t="s">
        <v>40</v>
      </c>
      <c r="E126" s="53"/>
      <c r="F126" s="52">
        <f>SINTÉTICO!E49</f>
        <v>2</v>
      </c>
      <c r="G126" s="53">
        <f>SINTÉTICO!F46</f>
        <v>13.24</v>
      </c>
      <c r="H126" s="52">
        <f t="shared" si="47"/>
        <v>16.514252000000003</v>
      </c>
      <c r="I126" s="205">
        <f t="shared" ref="I126:I135" si="54">H126*F126</f>
        <v>33.028504000000005</v>
      </c>
    </row>
    <row r="127" spans="1:9" s="13" customFormat="1" x14ac:dyDescent="0.25">
      <c r="A127" s="82"/>
      <c r="B127" s="222" t="s">
        <v>451</v>
      </c>
      <c r="C127" s="46" t="s">
        <v>452</v>
      </c>
      <c r="D127" s="83" t="s">
        <v>204</v>
      </c>
      <c r="E127" s="185">
        <v>1</v>
      </c>
      <c r="F127" s="26">
        <f t="shared" ref="F127:F128" si="55">E127*$F$126</f>
        <v>2</v>
      </c>
      <c r="G127" s="27">
        <v>5.53</v>
      </c>
      <c r="H127" s="26">
        <f t="shared" si="47"/>
        <v>6.8975690000000007</v>
      </c>
      <c r="I127" s="193">
        <f t="shared" si="53"/>
        <v>6.89</v>
      </c>
    </row>
    <row r="128" spans="1:9" s="13" customFormat="1" x14ac:dyDescent="0.25">
      <c r="A128" s="82"/>
      <c r="B128" s="222" t="s">
        <v>376</v>
      </c>
      <c r="C128" s="46" t="s">
        <v>85</v>
      </c>
      <c r="D128" s="83" t="s">
        <v>19</v>
      </c>
      <c r="E128" s="185">
        <v>0.22500000000000001</v>
      </c>
      <c r="F128" s="26">
        <f t="shared" si="55"/>
        <v>0.45</v>
      </c>
      <c r="G128" s="26">
        <v>14.82</v>
      </c>
      <c r="H128" s="26">
        <f t="shared" si="47"/>
        <v>18.484986000000003</v>
      </c>
      <c r="I128" s="193">
        <f t="shared" si="53"/>
        <v>4.1500000000000004</v>
      </c>
    </row>
    <row r="129" spans="1:10" s="13" customFormat="1" x14ac:dyDescent="0.25">
      <c r="A129" s="82"/>
      <c r="B129" s="83" t="s">
        <v>377</v>
      </c>
      <c r="C129" s="46" t="s">
        <v>86</v>
      </c>
      <c r="D129" s="83" t="s">
        <v>19</v>
      </c>
      <c r="E129" s="185">
        <v>0.22500000000000001</v>
      </c>
      <c r="F129" s="26">
        <f>E129*$F$126</f>
        <v>0.45</v>
      </c>
      <c r="G129" s="26">
        <v>18.55</v>
      </c>
      <c r="H129" s="26">
        <f t="shared" si="47"/>
        <v>23.137415000000001</v>
      </c>
      <c r="I129" s="193">
        <f t="shared" si="53"/>
        <v>5.2</v>
      </c>
    </row>
    <row r="130" spans="1:10" s="13" customFormat="1" ht="45" x14ac:dyDescent="0.25">
      <c r="A130" s="87" t="s">
        <v>156</v>
      </c>
      <c r="B130" s="88" t="s">
        <v>182</v>
      </c>
      <c r="C130" s="71" t="s">
        <v>181</v>
      </c>
      <c r="D130" s="88" t="s">
        <v>27</v>
      </c>
      <c r="E130" s="53"/>
      <c r="F130" s="52">
        <f>SINTÉTICO!E47</f>
        <v>250</v>
      </c>
      <c r="G130" s="53">
        <f>SINTÉTICO!F47</f>
        <v>6.83</v>
      </c>
      <c r="H130" s="52">
        <f t="shared" si="47"/>
        <v>8.5190590000000004</v>
      </c>
      <c r="I130" s="205">
        <f t="shared" si="54"/>
        <v>2129.7647500000003</v>
      </c>
    </row>
    <row r="131" spans="1:10" s="13" customFormat="1" x14ac:dyDescent="0.25">
      <c r="A131" s="248"/>
      <c r="B131" s="83" t="s">
        <v>378</v>
      </c>
      <c r="C131" s="46" t="s">
        <v>379</v>
      </c>
      <c r="D131" s="83" t="s">
        <v>27</v>
      </c>
      <c r="E131" s="185">
        <v>1.0169999999999999</v>
      </c>
      <c r="F131" s="26">
        <f>E131*$F$130</f>
        <v>254.24999999999997</v>
      </c>
      <c r="G131" s="27">
        <v>2.2400000000000002</v>
      </c>
      <c r="H131" s="26">
        <f t="shared" si="47"/>
        <v>2.7939520000000004</v>
      </c>
      <c r="I131" s="193">
        <f t="shared" ref="I131:I147" si="56">ROUNDDOWN(H131*E131,2)</f>
        <v>2.84</v>
      </c>
    </row>
    <row r="132" spans="1:10" s="13" customFormat="1" x14ac:dyDescent="0.25">
      <c r="A132" s="248"/>
      <c r="B132" s="83" t="s">
        <v>376</v>
      </c>
      <c r="C132" s="46" t="s">
        <v>85</v>
      </c>
      <c r="D132" s="83" t="s">
        <v>19</v>
      </c>
      <c r="E132" s="185">
        <v>8.2000000000000003E-2</v>
      </c>
      <c r="F132" s="26">
        <f t="shared" ref="F132:F134" si="57">E132*$F$130</f>
        <v>20.5</v>
      </c>
      <c r="G132" s="26">
        <v>14.82</v>
      </c>
      <c r="H132" s="26">
        <f t="shared" si="47"/>
        <v>18.484986000000003</v>
      </c>
      <c r="I132" s="193">
        <f t="shared" si="56"/>
        <v>1.51</v>
      </c>
    </row>
    <row r="133" spans="1:10" s="13" customFormat="1" x14ac:dyDescent="0.25">
      <c r="A133" s="248"/>
      <c r="B133" s="83" t="s">
        <v>377</v>
      </c>
      <c r="C133" s="46" t="s">
        <v>86</v>
      </c>
      <c r="D133" s="83" t="s">
        <v>19</v>
      </c>
      <c r="E133" s="185">
        <v>8.2000000000000003E-2</v>
      </c>
      <c r="F133" s="26">
        <f t="shared" si="57"/>
        <v>20.5</v>
      </c>
      <c r="G133" s="26">
        <v>18.55</v>
      </c>
      <c r="H133" s="26">
        <f t="shared" si="47"/>
        <v>23.137415000000001</v>
      </c>
      <c r="I133" s="193">
        <f t="shared" si="56"/>
        <v>1.89</v>
      </c>
    </row>
    <row r="134" spans="1:10" s="13" customFormat="1" ht="60" x14ac:dyDescent="0.25">
      <c r="A134" s="248"/>
      <c r="B134" s="83" t="s">
        <v>380</v>
      </c>
      <c r="C134" s="46" t="s">
        <v>381</v>
      </c>
      <c r="D134" s="83" t="s">
        <v>27</v>
      </c>
      <c r="E134" s="185">
        <v>1</v>
      </c>
      <c r="F134" s="26">
        <f t="shared" si="57"/>
        <v>250</v>
      </c>
      <c r="G134" s="27">
        <v>1.77</v>
      </c>
      <c r="H134" s="26">
        <f t="shared" si="47"/>
        <v>2.2077210000000003</v>
      </c>
      <c r="I134" s="193">
        <f t="shared" si="56"/>
        <v>2.2000000000000002</v>
      </c>
    </row>
    <row r="135" spans="1:10" s="13" customFormat="1" ht="30" x14ac:dyDescent="0.25">
      <c r="A135" s="87" t="s">
        <v>157</v>
      </c>
      <c r="B135" s="88" t="s">
        <v>132</v>
      </c>
      <c r="C135" s="71" t="s">
        <v>167</v>
      </c>
      <c r="D135" s="88" t="s">
        <v>40</v>
      </c>
      <c r="E135" s="53"/>
      <c r="F135" s="52">
        <f>SINTÉTICO!E48</f>
        <v>52</v>
      </c>
      <c r="G135" s="53">
        <f>SINTÉTICO!F48</f>
        <v>69.48</v>
      </c>
      <c r="H135" s="52">
        <f t="shared" si="47"/>
        <v>86.662404000000009</v>
      </c>
      <c r="I135" s="205">
        <f t="shared" si="54"/>
        <v>4506.4450080000006</v>
      </c>
    </row>
    <row r="136" spans="1:10" s="13" customFormat="1" x14ac:dyDescent="0.25">
      <c r="A136" s="82"/>
      <c r="B136" s="83" t="s">
        <v>382</v>
      </c>
      <c r="C136" s="46" t="s">
        <v>383</v>
      </c>
      <c r="D136" s="83" t="s">
        <v>204</v>
      </c>
      <c r="E136" s="185">
        <v>1</v>
      </c>
      <c r="F136" s="26">
        <f>E136*$F$135</f>
        <v>52</v>
      </c>
      <c r="G136" s="27">
        <v>7.82</v>
      </c>
      <c r="H136" s="26">
        <f t="shared" si="47"/>
        <v>9.7538860000000014</v>
      </c>
      <c r="I136" s="193">
        <f t="shared" si="56"/>
        <v>9.75</v>
      </c>
    </row>
    <row r="137" spans="1:10" s="13" customFormat="1" ht="30" x14ac:dyDescent="0.25">
      <c r="A137" s="82"/>
      <c r="B137" s="83" t="s">
        <v>384</v>
      </c>
      <c r="C137" s="46" t="s">
        <v>385</v>
      </c>
      <c r="D137" s="83" t="s">
        <v>204</v>
      </c>
      <c r="E137" s="185">
        <v>1</v>
      </c>
      <c r="F137" s="26">
        <f t="shared" ref="F137:F139" si="58">E137*$F$135</f>
        <v>52</v>
      </c>
      <c r="G137" s="27">
        <v>33.380000000000003</v>
      </c>
      <c r="H137" s="26">
        <f t="shared" si="47"/>
        <v>41.634874000000003</v>
      </c>
      <c r="I137" s="193">
        <f t="shared" si="56"/>
        <v>41.63</v>
      </c>
    </row>
    <row r="138" spans="1:10" s="13" customFormat="1" x14ac:dyDescent="0.25">
      <c r="A138" s="82"/>
      <c r="B138" s="83" t="s">
        <v>376</v>
      </c>
      <c r="C138" s="46" t="s">
        <v>85</v>
      </c>
      <c r="D138" s="83" t="s">
        <v>19</v>
      </c>
      <c r="E138" s="185">
        <v>0.8</v>
      </c>
      <c r="F138" s="26">
        <f t="shared" si="58"/>
        <v>41.6</v>
      </c>
      <c r="G138" s="26">
        <v>14.82</v>
      </c>
      <c r="H138" s="26">
        <f t="shared" si="47"/>
        <v>18.484986000000003</v>
      </c>
      <c r="I138" s="193">
        <f t="shared" si="56"/>
        <v>14.78</v>
      </c>
    </row>
    <row r="139" spans="1:10" s="13" customFormat="1" x14ac:dyDescent="0.25">
      <c r="A139" s="82"/>
      <c r="B139" s="83" t="s">
        <v>377</v>
      </c>
      <c r="C139" s="46" t="s">
        <v>86</v>
      </c>
      <c r="D139" s="83" t="s">
        <v>19</v>
      </c>
      <c r="E139" s="185">
        <v>0.8</v>
      </c>
      <c r="F139" s="26">
        <f t="shared" si="58"/>
        <v>41.6</v>
      </c>
      <c r="G139" s="26">
        <v>18.55</v>
      </c>
      <c r="H139" s="26">
        <f t="shared" si="47"/>
        <v>23.137415000000001</v>
      </c>
      <c r="I139" s="193">
        <f t="shared" si="56"/>
        <v>18.5</v>
      </c>
    </row>
    <row r="140" spans="1:10" s="13" customFormat="1" ht="30" x14ac:dyDescent="0.25">
      <c r="A140" s="87" t="s">
        <v>158</v>
      </c>
      <c r="B140" s="88" t="str">
        <f>SINTÉTICO!B49</f>
        <v>83399 (SINAPI)</v>
      </c>
      <c r="C140" s="71" t="str">
        <f>SINTÉTICO!C49</f>
        <v>RELE FOTOELETRICO P/ COMANDO DE ILUMINACAO EXTERNA 220V/1000W - FORNECIMENTO E INSTALACAO</v>
      </c>
      <c r="D140" s="88" t="str">
        <f>SINTÉTICO!D49</f>
        <v>UND</v>
      </c>
      <c r="E140" s="53"/>
      <c r="F140" s="52">
        <f>SINTÉTICO!E49</f>
        <v>2</v>
      </c>
      <c r="G140" s="53">
        <f>SINTÉTICO!F49</f>
        <v>32</v>
      </c>
      <c r="H140" s="52">
        <f t="shared" si="47"/>
        <v>39.913600000000002</v>
      </c>
      <c r="I140" s="205">
        <f t="shared" ref="I140" si="59">H140*F140</f>
        <v>79.827200000000005</v>
      </c>
    </row>
    <row r="141" spans="1:10" s="13" customFormat="1" ht="30" x14ac:dyDescent="0.25">
      <c r="A141" s="82"/>
      <c r="B141" s="182" t="s">
        <v>386</v>
      </c>
      <c r="C141" s="183" t="s">
        <v>387</v>
      </c>
      <c r="D141" s="182" t="s">
        <v>204</v>
      </c>
      <c r="E141" s="184">
        <v>1</v>
      </c>
      <c r="F141" s="26">
        <f>E141*$F$140</f>
        <v>2</v>
      </c>
      <c r="G141" s="27">
        <v>19.12</v>
      </c>
      <c r="H141" s="26">
        <f t="shared" si="47"/>
        <v>23.848376000000002</v>
      </c>
      <c r="I141" s="193">
        <f>ROUNDDOWN(H141*E141,2)</f>
        <v>23.84</v>
      </c>
      <c r="J141" s="227"/>
    </row>
    <row r="142" spans="1:10" s="13" customFormat="1" x14ac:dyDescent="0.25">
      <c r="A142" s="82"/>
      <c r="B142" s="83">
        <v>88264</v>
      </c>
      <c r="C142" s="46" t="s">
        <v>86</v>
      </c>
      <c r="D142" s="182" t="s">
        <v>19</v>
      </c>
      <c r="E142" s="184">
        <v>0.35</v>
      </c>
      <c r="F142" s="26">
        <f t="shared" ref="F142:F143" si="60">E142*$F$140</f>
        <v>0.7</v>
      </c>
      <c r="G142" s="26">
        <v>18.55</v>
      </c>
      <c r="H142" s="26">
        <f t="shared" si="47"/>
        <v>23.137415000000001</v>
      </c>
      <c r="I142" s="193">
        <f t="shared" ref="I142:I143" si="61">ROUNDDOWN(H142*E142,2)</f>
        <v>8.09</v>
      </c>
    </row>
    <row r="143" spans="1:10" s="13" customFormat="1" x14ac:dyDescent="0.25">
      <c r="A143" s="82"/>
      <c r="B143" s="182" t="s">
        <v>212</v>
      </c>
      <c r="C143" s="183" t="s">
        <v>69</v>
      </c>
      <c r="D143" s="182" t="s">
        <v>19</v>
      </c>
      <c r="E143" s="184">
        <v>0.35</v>
      </c>
      <c r="F143" s="26">
        <f t="shared" si="60"/>
        <v>0.7</v>
      </c>
      <c r="G143" s="15">
        <v>14.68</v>
      </c>
      <c r="H143" s="26">
        <f t="shared" si="47"/>
        <v>18.310364</v>
      </c>
      <c r="I143" s="193">
        <f t="shared" si="61"/>
        <v>6.4</v>
      </c>
    </row>
    <row r="144" spans="1:10" s="13" customFormat="1" ht="30" x14ac:dyDescent="0.25">
      <c r="A144" s="87" t="s">
        <v>159</v>
      </c>
      <c r="B144" s="88" t="str">
        <f>SINTÉTICO!B50</f>
        <v>91926 (SINAPI)</v>
      </c>
      <c r="C144" s="71" t="str">
        <f>SINTÉTICO!C50</f>
        <v>CABO DE COBRE FLEXÍVEL ISOLADO, 2,5 MM², ANTI-CHAMA 450/750 V, PARA CIRCUITOS TERMINAIS - FORNECIMENTO E INSTALAÇÃO. AF_12/2015</v>
      </c>
      <c r="D144" s="88" t="str">
        <f>SINTÉTICO!D50</f>
        <v>M</v>
      </c>
      <c r="E144" s="53"/>
      <c r="F144" s="52">
        <f>SINTÉTICO!E50</f>
        <v>660</v>
      </c>
      <c r="G144" s="53">
        <f>SINTÉTICO!F50</f>
        <v>2.09</v>
      </c>
      <c r="H144" s="52">
        <f t="shared" si="47"/>
        <v>2.6068570000000002</v>
      </c>
      <c r="I144" s="205">
        <f t="shared" ref="I144" si="62">H144*F144</f>
        <v>1720.5256200000001</v>
      </c>
    </row>
    <row r="145" spans="1:9" s="13" customFormat="1" ht="30" x14ac:dyDescent="0.25">
      <c r="A145" s="82"/>
      <c r="B145" s="83" t="s">
        <v>388</v>
      </c>
      <c r="C145" s="46" t="s">
        <v>389</v>
      </c>
      <c r="D145" s="83" t="s">
        <v>27</v>
      </c>
      <c r="E145" s="185">
        <v>1.19</v>
      </c>
      <c r="F145" s="26">
        <f>E145*$F$144</f>
        <v>785.4</v>
      </c>
      <c r="G145" s="27">
        <v>1.45</v>
      </c>
      <c r="H145" s="26">
        <f t="shared" si="47"/>
        <v>1.8085850000000001</v>
      </c>
      <c r="I145" s="193">
        <f t="shared" si="56"/>
        <v>2.15</v>
      </c>
    </row>
    <row r="146" spans="1:9" s="13" customFormat="1" ht="30" x14ac:dyDescent="0.25">
      <c r="A146" s="82"/>
      <c r="B146" s="83" t="s">
        <v>390</v>
      </c>
      <c r="C146" s="46" t="s">
        <v>391</v>
      </c>
      <c r="D146" s="83" t="s">
        <v>204</v>
      </c>
      <c r="E146" s="185">
        <v>8.9999999999999993E-3</v>
      </c>
      <c r="F146" s="26">
        <f t="shared" ref="F146:F148" si="63">E146*$F$144</f>
        <v>5.9399999999999995</v>
      </c>
      <c r="G146" s="27">
        <v>1.78</v>
      </c>
      <c r="H146" s="26">
        <f t="shared" si="47"/>
        <v>2.2201940000000002</v>
      </c>
      <c r="I146" s="193">
        <f t="shared" si="56"/>
        <v>0.01</v>
      </c>
    </row>
    <row r="147" spans="1:9" s="13" customFormat="1" x14ac:dyDescent="0.25">
      <c r="A147" s="82"/>
      <c r="B147" s="83" t="s">
        <v>376</v>
      </c>
      <c r="C147" s="46" t="s">
        <v>85</v>
      </c>
      <c r="D147" s="83" t="s">
        <v>19</v>
      </c>
      <c r="E147" s="185">
        <v>0.03</v>
      </c>
      <c r="F147" s="26">
        <f t="shared" si="63"/>
        <v>19.8</v>
      </c>
      <c r="G147" s="26">
        <v>14.82</v>
      </c>
      <c r="H147" s="26">
        <f t="shared" si="47"/>
        <v>18.484986000000003</v>
      </c>
      <c r="I147" s="193">
        <f t="shared" si="56"/>
        <v>0.55000000000000004</v>
      </c>
    </row>
    <row r="148" spans="1:9" s="13" customFormat="1" x14ac:dyDescent="0.25">
      <c r="A148" s="86"/>
      <c r="B148" s="27" t="s">
        <v>377</v>
      </c>
      <c r="C148" s="46" t="s">
        <v>86</v>
      </c>
      <c r="D148" s="27" t="s">
        <v>19</v>
      </c>
      <c r="E148" s="185">
        <v>0.03</v>
      </c>
      <c r="F148" s="26">
        <f t="shared" si="63"/>
        <v>19.8</v>
      </c>
      <c r="G148" s="26">
        <v>18.55</v>
      </c>
      <c r="H148" s="26">
        <f t="shared" si="47"/>
        <v>23.137415000000001</v>
      </c>
      <c r="I148" s="193">
        <f>ROUNDDOWN(H148*E148,2)</f>
        <v>0.69</v>
      </c>
    </row>
    <row r="149" spans="1:9" s="13" customFormat="1" ht="30" x14ac:dyDescent="0.25">
      <c r="A149" s="87" t="s">
        <v>160</v>
      </c>
      <c r="B149" s="88" t="str">
        <f>SINTÉTICO!B51</f>
        <v>91930 (SINAPI)</v>
      </c>
      <c r="C149" s="71" t="str">
        <f>SINTÉTICO!C51</f>
        <v>CABO DE COBRE FLEXÍVEL ISOLADO, 6 MM², ANTI-CHAMA 450/750 V, PARA CIRCUITOS TERMINAIS - FORNECIMENTO E INSTALAÇÃO. AF_12/2015</v>
      </c>
      <c r="D149" s="88" t="str">
        <f>SINTÉTICO!D51</f>
        <v>M</v>
      </c>
      <c r="E149" s="53"/>
      <c r="F149" s="52">
        <f>SINTÉTICO!E51</f>
        <v>50</v>
      </c>
      <c r="G149" s="53">
        <f>SINTÉTICO!F51</f>
        <v>4.47</v>
      </c>
      <c r="H149" s="52">
        <f t="shared" si="47"/>
        <v>5.575431</v>
      </c>
      <c r="I149" s="205">
        <f t="shared" ref="I149" si="64">H149*F149</f>
        <v>278.77154999999999</v>
      </c>
    </row>
    <row r="150" spans="1:9" s="13" customFormat="1" ht="30" x14ac:dyDescent="0.25">
      <c r="A150" s="82"/>
      <c r="B150" s="83" t="s">
        <v>392</v>
      </c>
      <c r="C150" s="46" t="s">
        <v>393</v>
      </c>
      <c r="D150" s="83" t="s">
        <v>27</v>
      </c>
      <c r="E150" s="185">
        <v>1.19</v>
      </c>
      <c r="F150" s="26">
        <f>E150*$F$149</f>
        <v>59.5</v>
      </c>
      <c r="G150" s="27">
        <v>2.41</v>
      </c>
      <c r="H150" s="26">
        <f t="shared" si="47"/>
        <v>3.0059930000000001</v>
      </c>
      <c r="I150" s="193">
        <f>ROUNDDOWN(H150*E150,2)</f>
        <v>3.57</v>
      </c>
    </row>
    <row r="151" spans="1:9" s="13" customFormat="1" ht="30" x14ac:dyDescent="0.25">
      <c r="A151" s="82"/>
      <c r="B151" s="83" t="s">
        <v>390</v>
      </c>
      <c r="C151" s="46" t="s">
        <v>391</v>
      </c>
      <c r="D151" s="83" t="s">
        <v>204</v>
      </c>
      <c r="E151" s="185">
        <v>8.9999999999999993E-3</v>
      </c>
      <c r="F151" s="26">
        <f t="shared" ref="F151:F153" si="65">E151*$F$149</f>
        <v>0.44999999999999996</v>
      </c>
      <c r="G151" s="27">
        <v>1.78</v>
      </c>
      <c r="H151" s="26">
        <f t="shared" si="47"/>
        <v>2.2201940000000002</v>
      </c>
      <c r="I151" s="193">
        <f t="shared" ref="I151:I153" si="66">ROUNDDOWN(H151*E151,2)</f>
        <v>0.01</v>
      </c>
    </row>
    <row r="152" spans="1:9" s="13" customFormat="1" x14ac:dyDescent="0.25">
      <c r="A152" s="82"/>
      <c r="B152" s="83" t="s">
        <v>376</v>
      </c>
      <c r="C152" s="46" t="s">
        <v>85</v>
      </c>
      <c r="D152" s="83" t="s">
        <v>19</v>
      </c>
      <c r="E152" s="185">
        <v>5.1999999999999998E-2</v>
      </c>
      <c r="F152" s="26">
        <f t="shared" si="65"/>
        <v>2.6</v>
      </c>
      <c r="G152" s="26">
        <v>14.82</v>
      </c>
      <c r="H152" s="26">
        <f t="shared" si="47"/>
        <v>18.484986000000003</v>
      </c>
      <c r="I152" s="193">
        <f t="shared" si="66"/>
        <v>0.96</v>
      </c>
    </row>
    <row r="153" spans="1:9" s="13" customFormat="1" x14ac:dyDescent="0.25">
      <c r="A153" s="82"/>
      <c r="B153" s="83" t="s">
        <v>377</v>
      </c>
      <c r="C153" s="46" t="s">
        <v>86</v>
      </c>
      <c r="D153" s="83" t="s">
        <v>19</v>
      </c>
      <c r="E153" s="185">
        <v>5.1999999999999998E-2</v>
      </c>
      <c r="F153" s="26">
        <f t="shared" si="65"/>
        <v>2.6</v>
      </c>
      <c r="G153" s="26">
        <v>18.55</v>
      </c>
      <c r="H153" s="26">
        <f t="shared" si="47"/>
        <v>23.137415000000001</v>
      </c>
      <c r="I153" s="193">
        <f t="shared" si="66"/>
        <v>1.2</v>
      </c>
    </row>
    <row r="154" spans="1:9" s="13" customFormat="1" ht="30" x14ac:dyDescent="0.25">
      <c r="A154" s="87" t="s">
        <v>282</v>
      </c>
      <c r="B154" s="88" t="str">
        <f>SINTÉTICO!B52</f>
        <v>74130/001 (SINAPI)</v>
      </c>
      <c r="C154" s="71" t="str">
        <f>SINTÉTICO!C52</f>
        <v>DISJUNTOR TERMOMAGNETICO MONOPOLAR PADRAO NEMA (AMERICANO) 10 A 30A 240V, FORNECIMENTO E INSTALACAO</v>
      </c>
      <c r="D154" s="88" t="str">
        <f>SINTÉTICO!D52</f>
        <v>UND</v>
      </c>
      <c r="E154" s="53"/>
      <c r="F154" s="52">
        <f>SINTÉTICO!E52</f>
        <v>2</v>
      </c>
      <c r="G154" s="53">
        <f>SINTÉTICO!F52</f>
        <v>12.29</v>
      </c>
      <c r="H154" s="52">
        <f t="shared" si="47"/>
        <v>15.329317</v>
      </c>
      <c r="I154" s="205">
        <f t="shared" ref="I154" si="67">H154*F154</f>
        <v>30.658633999999999</v>
      </c>
    </row>
    <row r="155" spans="1:9" s="13" customFormat="1" x14ac:dyDescent="0.25">
      <c r="A155" s="82"/>
      <c r="B155" s="83" t="s">
        <v>394</v>
      </c>
      <c r="C155" s="46" t="s">
        <v>395</v>
      </c>
      <c r="D155" s="83" t="s">
        <v>204</v>
      </c>
      <c r="E155" s="185">
        <v>1</v>
      </c>
      <c r="F155" s="26">
        <f>E155*$F$154</f>
        <v>2</v>
      </c>
      <c r="G155" s="27">
        <v>9.57</v>
      </c>
      <c r="H155" s="26">
        <f t="shared" si="47"/>
        <v>11.936661000000001</v>
      </c>
      <c r="I155" s="193">
        <f>ROUNDDOWN(H155*E155,2)</f>
        <v>11.93</v>
      </c>
    </row>
    <row r="156" spans="1:9" s="13" customFormat="1" x14ac:dyDescent="0.25">
      <c r="A156" s="82"/>
      <c r="B156" s="83" t="s">
        <v>377</v>
      </c>
      <c r="C156" s="46" t="s">
        <v>86</v>
      </c>
      <c r="D156" s="83" t="s">
        <v>19</v>
      </c>
      <c r="E156" s="185">
        <v>0.125</v>
      </c>
      <c r="F156" s="26">
        <f>E156*$F$154</f>
        <v>0.25</v>
      </c>
      <c r="G156" s="26">
        <v>18.55</v>
      </c>
      <c r="H156" s="26">
        <f t="shared" si="47"/>
        <v>23.137415000000001</v>
      </c>
      <c r="I156" s="193">
        <f>ROUNDDOWN(H156*E156,2)</f>
        <v>2.89</v>
      </c>
    </row>
    <row r="157" spans="1:9" s="13" customFormat="1" ht="45" x14ac:dyDescent="0.25">
      <c r="A157" s="87" t="s">
        <v>283</v>
      </c>
      <c r="B157" s="88" t="str">
        <f>SINTÉTICO!B53</f>
        <v>74131/001 (SINAPI)</v>
      </c>
      <c r="C157" s="71" t="str">
        <f>SINTÉTICO!C53</f>
        <v>QUADRO DE DISTRIBUICAO DE ENERGIA DE SOBREPOR, EM CHAPA METALICA, PARA 3 DISJUNTORES TERMOMAGNETICOS MONOPOLARES SEM BARRAMENTO FORNECIMENTO E INSTALACAO</v>
      </c>
      <c r="D157" s="88" t="str">
        <f>SINTÉTICO!D53</f>
        <v>UND</v>
      </c>
      <c r="E157" s="53"/>
      <c r="F157" s="52">
        <f>SINTÉTICO!E53</f>
        <v>2</v>
      </c>
      <c r="G157" s="53">
        <f>SINTÉTICO!F53</f>
        <v>71.66</v>
      </c>
      <c r="H157" s="52">
        <f t="shared" si="47"/>
        <v>89.381518</v>
      </c>
      <c r="I157" s="205">
        <f t="shared" ref="I157" si="68">H157*F157</f>
        <v>178.763036</v>
      </c>
    </row>
    <row r="158" spans="1:9" s="13" customFormat="1" ht="30" x14ac:dyDescent="0.25">
      <c r="A158" s="82"/>
      <c r="B158" s="83" t="s">
        <v>396</v>
      </c>
      <c r="C158" s="46" t="s">
        <v>397</v>
      </c>
      <c r="D158" s="83" t="s">
        <v>204</v>
      </c>
      <c r="E158" s="185">
        <v>1</v>
      </c>
      <c r="F158" s="26">
        <f>E158*$F$157</f>
        <v>2</v>
      </c>
      <c r="G158" s="27">
        <v>37.68</v>
      </c>
      <c r="H158" s="26">
        <f t="shared" si="47"/>
        <v>46.998264000000006</v>
      </c>
      <c r="I158" s="193">
        <f>ROUNDDOWN(H158*E158,2)</f>
        <v>46.99</v>
      </c>
    </row>
    <row r="159" spans="1:9" s="13" customFormat="1" x14ac:dyDescent="0.25">
      <c r="A159" s="82"/>
      <c r="B159" s="83" t="s">
        <v>376</v>
      </c>
      <c r="C159" s="46" t="s">
        <v>85</v>
      </c>
      <c r="D159" s="83" t="s">
        <v>19</v>
      </c>
      <c r="E159" s="185">
        <v>1</v>
      </c>
      <c r="F159" s="26">
        <f t="shared" ref="F159:F160" si="69">E159*$F$157</f>
        <v>2</v>
      </c>
      <c r="G159" s="26">
        <v>14.82</v>
      </c>
      <c r="H159" s="26">
        <f t="shared" si="47"/>
        <v>18.484986000000003</v>
      </c>
      <c r="I159" s="193">
        <f t="shared" ref="I159:I160" si="70">ROUNDDOWN(H159*E159,2)</f>
        <v>18.48</v>
      </c>
    </row>
    <row r="160" spans="1:9" s="13" customFormat="1" x14ac:dyDescent="0.25">
      <c r="A160" s="82"/>
      <c r="B160" s="83" t="s">
        <v>377</v>
      </c>
      <c r="C160" s="46" t="s">
        <v>86</v>
      </c>
      <c r="D160" s="83" t="s">
        <v>19</v>
      </c>
      <c r="E160" s="185">
        <v>1</v>
      </c>
      <c r="F160" s="26">
        <f t="shared" si="69"/>
        <v>2</v>
      </c>
      <c r="G160" s="26">
        <v>18.55</v>
      </c>
      <c r="H160" s="26">
        <f t="shared" si="47"/>
        <v>23.137415000000001</v>
      </c>
      <c r="I160" s="193">
        <f t="shared" si="70"/>
        <v>23.13</v>
      </c>
    </row>
    <row r="161" spans="1:9" s="13" customFormat="1" ht="21" customHeight="1" x14ac:dyDescent="0.25">
      <c r="A161" s="253">
        <v>7</v>
      </c>
      <c r="B161" s="191"/>
      <c r="C161" s="191" t="s">
        <v>230</v>
      </c>
      <c r="D161" s="191"/>
      <c r="E161" s="191"/>
      <c r="F161" s="191"/>
      <c r="G161" s="191"/>
      <c r="H161" s="174">
        <f>I161/$I$295</f>
        <v>0.12338450498847477</v>
      </c>
      <c r="I161" s="175">
        <f>SUM(I162,I168,I174,I184,I194,I197,I202,I204,I206)</f>
        <v>39925.233554627004</v>
      </c>
    </row>
    <row r="162" spans="1:9" s="13" customFormat="1" ht="30.75" customHeight="1" x14ac:dyDescent="0.25">
      <c r="A162" s="87" t="s">
        <v>95</v>
      </c>
      <c r="B162" s="88" t="str">
        <f>SINTÉTICO!B55</f>
        <v>83676 (SINAPI)</v>
      </c>
      <c r="C162" s="71" t="str">
        <f>SINTÉTICO!C55</f>
        <v>TUBO CONCRETO SIMPLES DN 300 MM PARA DRENAGEM - FORNECIMENTO E INSTALACAO INCLUSIVE ESCAVACAO MANUAL 1M3/M</v>
      </c>
      <c r="D162" s="88" t="str">
        <f>SINTÉTICO!D55</f>
        <v>M</v>
      </c>
      <c r="E162" s="51"/>
      <c r="F162" s="52">
        <f>SINTÉTICO!E55</f>
        <v>178</v>
      </c>
      <c r="G162" s="53">
        <f>SINTÉTICO!F55</f>
        <v>100.98</v>
      </c>
      <c r="H162" s="52">
        <f t="shared" ref="H162:H193" si="71">G162*(1+$E$294)</f>
        <v>125.95235400000001</v>
      </c>
      <c r="I162" s="205">
        <f t="shared" ref="I162:I174" si="72">H162*F162</f>
        <v>22419.519012000004</v>
      </c>
    </row>
    <row r="163" spans="1:9" s="54" customFormat="1" ht="30" x14ac:dyDescent="0.25">
      <c r="A163" s="86"/>
      <c r="B163" s="27" t="s">
        <v>398</v>
      </c>
      <c r="C163" s="46" t="s">
        <v>399</v>
      </c>
      <c r="D163" s="27" t="s">
        <v>210</v>
      </c>
      <c r="E163" s="185">
        <v>1E-3</v>
      </c>
      <c r="F163" s="26">
        <f>E163*$F$162</f>
        <v>0.17799999999999999</v>
      </c>
      <c r="G163" s="26">
        <v>57.5</v>
      </c>
      <c r="H163" s="26">
        <f t="shared" si="71"/>
        <v>71.719750000000005</v>
      </c>
      <c r="I163" s="193">
        <f t="shared" ref="I163:I167" si="73">ROUNDDOWN(H163*E163,2)</f>
        <v>7.0000000000000007E-2</v>
      </c>
    </row>
    <row r="164" spans="1:9" s="54" customFormat="1" x14ac:dyDescent="0.25">
      <c r="A164" s="86"/>
      <c r="B164" s="27" t="s">
        <v>206</v>
      </c>
      <c r="C164" s="46" t="s">
        <v>91</v>
      </c>
      <c r="D164" s="27" t="s">
        <v>39</v>
      </c>
      <c r="E164" s="185">
        <v>0.45</v>
      </c>
      <c r="F164" s="26">
        <f t="shared" ref="F164:F167" si="74">E164*$F$162</f>
        <v>80.100000000000009</v>
      </c>
      <c r="G164" s="26">
        <v>0.56000000000000005</v>
      </c>
      <c r="H164" s="26">
        <f t="shared" si="71"/>
        <v>0.69848800000000011</v>
      </c>
      <c r="I164" s="193">
        <f t="shared" si="73"/>
        <v>0.31</v>
      </c>
    </row>
    <row r="165" spans="1:9" s="54" customFormat="1" ht="30" x14ac:dyDescent="0.25">
      <c r="A165" s="86"/>
      <c r="B165" s="27" t="s">
        <v>400</v>
      </c>
      <c r="C165" s="46" t="s">
        <v>401</v>
      </c>
      <c r="D165" s="27" t="s">
        <v>27</v>
      </c>
      <c r="E165" s="185">
        <v>1</v>
      </c>
      <c r="F165" s="26">
        <f t="shared" si="74"/>
        <v>178</v>
      </c>
      <c r="G165" s="26">
        <v>25</v>
      </c>
      <c r="H165" s="26">
        <f t="shared" si="71"/>
        <v>31.182500000000001</v>
      </c>
      <c r="I165" s="193">
        <f t="shared" si="73"/>
        <v>31.18</v>
      </c>
    </row>
    <row r="166" spans="1:9" s="54" customFormat="1" x14ac:dyDescent="0.25">
      <c r="A166" s="86"/>
      <c r="B166" s="27" t="s">
        <v>211</v>
      </c>
      <c r="C166" s="46" t="s">
        <v>74</v>
      </c>
      <c r="D166" s="27" t="s">
        <v>19</v>
      </c>
      <c r="E166" s="185">
        <v>0.22</v>
      </c>
      <c r="F166" s="26">
        <f t="shared" si="74"/>
        <v>39.160000000000004</v>
      </c>
      <c r="G166" s="27">
        <v>18.100000000000001</v>
      </c>
      <c r="H166" s="26">
        <f t="shared" si="71"/>
        <v>22.576130000000003</v>
      </c>
      <c r="I166" s="193">
        <f t="shared" si="73"/>
        <v>4.96</v>
      </c>
    </row>
    <row r="167" spans="1:9" s="54" customFormat="1" x14ac:dyDescent="0.25">
      <c r="A167" s="86"/>
      <c r="B167" s="83" t="s">
        <v>212</v>
      </c>
      <c r="C167" s="84" t="s">
        <v>69</v>
      </c>
      <c r="D167" s="27" t="s">
        <v>19</v>
      </c>
      <c r="E167" s="185">
        <v>4.6738</v>
      </c>
      <c r="F167" s="26">
        <f t="shared" si="74"/>
        <v>831.93640000000005</v>
      </c>
      <c r="G167" s="15">
        <v>14.68</v>
      </c>
      <c r="H167" s="26">
        <f t="shared" si="71"/>
        <v>18.310364</v>
      </c>
      <c r="I167" s="193">
        <f t="shared" si="73"/>
        <v>85.57</v>
      </c>
    </row>
    <row r="168" spans="1:9" s="13" customFormat="1" ht="32.25" customHeight="1" x14ac:dyDescent="0.25">
      <c r="A168" s="87" t="s">
        <v>96</v>
      </c>
      <c r="B168" s="88" t="str">
        <f>SINTÉTICO!B56</f>
        <v>83678 (SINAPI)</v>
      </c>
      <c r="C168" s="71" t="str">
        <f>SINTÉTICO!C56</f>
        <v>TUBO CONCRETO SIMPLES DN 500 MM PARA DRENAGEM - FORNECIMENTO E INSTALACAO INCLUSIVE ESCAVACAO MANUAL 2M3/M</v>
      </c>
      <c r="D168" s="88" t="str">
        <f>SINTÉTICO!D56</f>
        <v>M</v>
      </c>
      <c r="E168" s="85"/>
      <c r="F168" s="52">
        <f>SINTÉTICO!E56</f>
        <v>42</v>
      </c>
      <c r="G168" s="53">
        <f>SINTÉTICO!F56</f>
        <v>160.72</v>
      </c>
      <c r="H168" s="52">
        <f t="shared" si="71"/>
        <v>200.46605600000001</v>
      </c>
      <c r="I168" s="205">
        <f t="shared" si="72"/>
        <v>8419.5743519999996</v>
      </c>
    </row>
    <row r="169" spans="1:9" s="54" customFormat="1" ht="30" x14ac:dyDescent="0.25">
      <c r="A169" s="86"/>
      <c r="B169" s="27" t="s">
        <v>398</v>
      </c>
      <c r="C169" s="46" t="s">
        <v>399</v>
      </c>
      <c r="D169" s="27" t="s">
        <v>210</v>
      </c>
      <c r="E169" s="185">
        <v>3.0000000000000001E-3</v>
      </c>
      <c r="F169" s="26">
        <f>E169*$F$168</f>
        <v>0.126</v>
      </c>
      <c r="G169" s="26">
        <v>57.5</v>
      </c>
      <c r="H169" s="26">
        <f t="shared" si="71"/>
        <v>71.719750000000005</v>
      </c>
      <c r="I169" s="193">
        <f t="shared" ref="I169:I173" si="75">ROUNDDOWN(H169*E169,2)</f>
        <v>0.21</v>
      </c>
    </row>
    <row r="170" spans="1:9" s="54" customFormat="1" x14ac:dyDescent="0.25">
      <c r="A170" s="86"/>
      <c r="B170" s="27" t="s">
        <v>206</v>
      </c>
      <c r="C170" s="46" t="s">
        <v>91</v>
      </c>
      <c r="D170" s="27" t="s">
        <v>39</v>
      </c>
      <c r="E170" s="185">
        <v>1.35</v>
      </c>
      <c r="F170" s="26">
        <f t="shared" ref="F170:F173" si="76">E170*$F$168</f>
        <v>56.7</v>
      </c>
      <c r="G170" s="26">
        <v>0.56000000000000005</v>
      </c>
      <c r="H170" s="26">
        <f t="shared" si="71"/>
        <v>0.69848800000000011</v>
      </c>
      <c r="I170" s="193">
        <f t="shared" si="75"/>
        <v>0.94</v>
      </c>
    </row>
    <row r="171" spans="1:9" s="54" customFormat="1" ht="30" x14ac:dyDescent="0.25">
      <c r="A171" s="86"/>
      <c r="B171" s="27" t="s">
        <v>402</v>
      </c>
      <c r="C171" s="46" t="s">
        <v>403</v>
      </c>
      <c r="D171" s="27" t="s">
        <v>27</v>
      </c>
      <c r="E171" s="185">
        <v>1</v>
      </c>
      <c r="F171" s="26">
        <f t="shared" si="76"/>
        <v>42</v>
      </c>
      <c r="G171" s="26">
        <v>47.88</v>
      </c>
      <c r="H171" s="26">
        <f t="shared" si="71"/>
        <v>59.720724000000004</v>
      </c>
      <c r="I171" s="193">
        <f t="shared" si="75"/>
        <v>59.72</v>
      </c>
    </row>
    <row r="172" spans="1:9" s="54" customFormat="1" x14ac:dyDescent="0.25">
      <c r="A172" s="86"/>
      <c r="B172" s="27" t="s">
        <v>211</v>
      </c>
      <c r="C172" s="46" t="s">
        <v>74</v>
      </c>
      <c r="D172" s="27" t="s">
        <v>19</v>
      </c>
      <c r="E172" s="185">
        <v>0.37</v>
      </c>
      <c r="F172" s="26">
        <f t="shared" si="76"/>
        <v>15.54</v>
      </c>
      <c r="G172" s="27">
        <v>18.100000000000001</v>
      </c>
      <c r="H172" s="26">
        <f t="shared" si="71"/>
        <v>22.576130000000003</v>
      </c>
      <c r="I172" s="193">
        <f t="shared" si="75"/>
        <v>8.35</v>
      </c>
    </row>
    <row r="173" spans="1:9" s="54" customFormat="1" x14ac:dyDescent="0.25">
      <c r="A173" s="86"/>
      <c r="B173" s="83" t="s">
        <v>212</v>
      </c>
      <c r="C173" s="84" t="s">
        <v>69</v>
      </c>
      <c r="D173" s="27" t="s">
        <v>19</v>
      </c>
      <c r="E173" s="185">
        <v>6.8585000000000003</v>
      </c>
      <c r="F173" s="26">
        <f t="shared" si="76"/>
        <v>288.05700000000002</v>
      </c>
      <c r="G173" s="15">
        <v>14.68</v>
      </c>
      <c r="H173" s="26">
        <f t="shared" si="71"/>
        <v>18.310364</v>
      </c>
      <c r="I173" s="193">
        <f t="shared" si="75"/>
        <v>125.58</v>
      </c>
    </row>
    <row r="174" spans="1:9" s="54" customFormat="1" ht="45" customHeight="1" x14ac:dyDescent="0.25">
      <c r="A174" s="87" t="s">
        <v>128</v>
      </c>
      <c r="B174" s="89" t="str">
        <f>SINTÉTICO!B57</f>
        <v>COMPOSIÇÃO 01</v>
      </c>
      <c r="C174" s="71" t="str">
        <f>SINTÉTICO!C57</f>
        <v>CAIXA DE INSPEÇÃO EM ALVENARIA DE TIJOLO MACIÇO 60X60X60CM, REVESTIDA INTERNAMENTO COM BARRA LISA (CIMENTO E AREIA, TRAÇO 1:4) E=2,0CM, COM GRELHA EM FERRO FUNDIDO  E FUNDO DE CONCRETO 15MPA TIPO C - ESCAVAÇÃO E CONFECÇÃO</v>
      </c>
      <c r="D174" s="88" t="str">
        <f>SINTÉTICO!D57</f>
        <v>UND</v>
      </c>
      <c r="E174" s="53"/>
      <c r="F174" s="52">
        <f>SINTÉTICO!E57</f>
        <v>10</v>
      </c>
      <c r="G174" s="221">
        <f>SINTÉTICO!F57</f>
        <v>208.97469899999999</v>
      </c>
      <c r="H174" s="52">
        <f t="shared" si="71"/>
        <v>260.65414206269998</v>
      </c>
      <c r="I174" s="205">
        <f t="shared" si="72"/>
        <v>2606.5414206269998</v>
      </c>
    </row>
    <row r="175" spans="1:9" s="54" customFormat="1" x14ac:dyDescent="0.25">
      <c r="A175" s="86"/>
      <c r="B175" s="182" t="s">
        <v>206</v>
      </c>
      <c r="C175" s="183" t="s">
        <v>91</v>
      </c>
      <c r="D175" s="182" t="s">
        <v>39</v>
      </c>
      <c r="E175" s="229">
        <v>0.8</v>
      </c>
      <c r="F175" s="26">
        <f>E175*$F$174</f>
        <v>8</v>
      </c>
      <c r="G175" s="26">
        <v>0.56000000000000005</v>
      </c>
      <c r="H175" s="26">
        <f t="shared" si="71"/>
        <v>0.69848800000000011</v>
      </c>
      <c r="I175" s="193">
        <f t="shared" ref="I175:I183" si="77">ROUNDDOWN(H175*E175,2)</f>
        <v>0.55000000000000004</v>
      </c>
    </row>
    <row r="176" spans="1:9" s="54" customFormat="1" x14ac:dyDescent="0.25">
      <c r="A176" s="86"/>
      <c r="B176" s="182" t="s">
        <v>454</v>
      </c>
      <c r="C176" s="183" t="s">
        <v>453</v>
      </c>
      <c r="D176" s="182" t="s">
        <v>204</v>
      </c>
      <c r="E176" s="229">
        <v>1</v>
      </c>
      <c r="F176" s="26">
        <f t="shared" ref="F176:F183" si="78">E176*$F$174</f>
        <v>10</v>
      </c>
      <c r="G176" s="26">
        <v>91.94</v>
      </c>
      <c r="H176" s="26">
        <f t="shared" si="71"/>
        <v>114.67676200000001</v>
      </c>
      <c r="I176" s="193">
        <f t="shared" si="77"/>
        <v>114.67</v>
      </c>
    </row>
    <row r="177" spans="1:9" s="54" customFormat="1" x14ac:dyDescent="0.25">
      <c r="A177" s="86"/>
      <c r="B177" s="182" t="s">
        <v>208</v>
      </c>
      <c r="C177" s="183" t="s">
        <v>134</v>
      </c>
      <c r="D177" s="182" t="s">
        <v>204</v>
      </c>
      <c r="E177" s="229">
        <v>75.885999999999996</v>
      </c>
      <c r="F177" s="26">
        <f t="shared" si="78"/>
        <v>758.8599999999999</v>
      </c>
      <c r="G177" s="26">
        <v>0.32</v>
      </c>
      <c r="H177" s="26">
        <f t="shared" si="71"/>
        <v>0.39913600000000005</v>
      </c>
      <c r="I177" s="193">
        <f t="shared" si="77"/>
        <v>30.28</v>
      </c>
    </row>
    <row r="178" spans="1:9" s="54" customFormat="1" ht="60" x14ac:dyDescent="0.25">
      <c r="A178" s="86"/>
      <c r="B178" s="182" t="s">
        <v>209</v>
      </c>
      <c r="C178" s="183" t="s">
        <v>133</v>
      </c>
      <c r="D178" s="182" t="s">
        <v>210</v>
      </c>
      <c r="E178" s="229">
        <v>2.2800000000000001E-2</v>
      </c>
      <c r="F178" s="26">
        <f t="shared" si="78"/>
        <v>0.22800000000000001</v>
      </c>
      <c r="G178" s="26">
        <v>364.14</v>
      </c>
      <c r="H178" s="26">
        <f t="shared" si="71"/>
        <v>454.191822</v>
      </c>
      <c r="I178" s="193">
        <f t="shared" si="77"/>
        <v>10.35</v>
      </c>
    </row>
    <row r="179" spans="1:9" s="54" customFormat="1" x14ac:dyDescent="0.25">
      <c r="A179" s="86"/>
      <c r="B179" s="182" t="s">
        <v>211</v>
      </c>
      <c r="C179" s="183" t="s">
        <v>74</v>
      </c>
      <c r="D179" s="182" t="s">
        <v>19</v>
      </c>
      <c r="E179" s="229">
        <v>1.9</v>
      </c>
      <c r="F179" s="26">
        <f t="shared" si="78"/>
        <v>19</v>
      </c>
      <c r="G179" s="27">
        <v>18.100000000000001</v>
      </c>
      <c r="H179" s="26">
        <f t="shared" si="71"/>
        <v>22.576130000000003</v>
      </c>
      <c r="I179" s="193">
        <f t="shared" si="77"/>
        <v>42.89</v>
      </c>
    </row>
    <row r="180" spans="1:9" s="54" customFormat="1" x14ac:dyDescent="0.25">
      <c r="A180" s="86"/>
      <c r="B180" s="182" t="s">
        <v>212</v>
      </c>
      <c r="C180" s="183" t="s">
        <v>69</v>
      </c>
      <c r="D180" s="182" t="s">
        <v>19</v>
      </c>
      <c r="E180" s="229">
        <v>1.65</v>
      </c>
      <c r="F180" s="26">
        <f t="shared" si="78"/>
        <v>16.5</v>
      </c>
      <c r="G180" s="15">
        <v>14.68</v>
      </c>
      <c r="H180" s="26">
        <f t="shared" si="71"/>
        <v>18.310364</v>
      </c>
      <c r="I180" s="193">
        <f t="shared" si="77"/>
        <v>30.21</v>
      </c>
    </row>
    <row r="181" spans="1:9" s="54" customFormat="1" ht="30" x14ac:dyDescent="0.25">
      <c r="A181" s="86"/>
      <c r="B181" s="182" t="s">
        <v>213</v>
      </c>
      <c r="C181" s="183" t="s">
        <v>136</v>
      </c>
      <c r="D181" s="182" t="s">
        <v>210</v>
      </c>
      <c r="E181" s="229">
        <v>1.6500000000000001E-2</v>
      </c>
      <c r="F181" s="26">
        <f t="shared" si="78"/>
        <v>0.16500000000000001</v>
      </c>
      <c r="G181" s="26">
        <v>321.94</v>
      </c>
      <c r="H181" s="26">
        <f t="shared" si="71"/>
        <v>401.55576200000002</v>
      </c>
      <c r="I181" s="193">
        <f t="shared" si="77"/>
        <v>6.62</v>
      </c>
    </row>
    <row r="182" spans="1:9" s="54" customFormat="1" x14ac:dyDescent="0.25">
      <c r="A182" s="86"/>
      <c r="B182" s="182" t="s">
        <v>214</v>
      </c>
      <c r="C182" s="183" t="s">
        <v>215</v>
      </c>
      <c r="D182" s="182" t="s">
        <v>210</v>
      </c>
      <c r="E182" s="229">
        <v>0.216</v>
      </c>
      <c r="F182" s="26">
        <f t="shared" si="78"/>
        <v>2.16</v>
      </c>
      <c r="G182" s="27">
        <v>58.07</v>
      </c>
      <c r="H182" s="26">
        <f t="shared" si="71"/>
        <v>72.430711000000002</v>
      </c>
      <c r="I182" s="193">
        <f t="shared" si="77"/>
        <v>15.64</v>
      </c>
    </row>
    <row r="183" spans="1:9" s="54" customFormat="1" ht="30" x14ac:dyDescent="0.25">
      <c r="A183" s="86"/>
      <c r="B183" s="182" t="s">
        <v>216</v>
      </c>
      <c r="C183" s="183" t="s">
        <v>217</v>
      </c>
      <c r="D183" s="182" t="s">
        <v>210</v>
      </c>
      <c r="E183" s="229">
        <v>1.7999999999999999E-2</v>
      </c>
      <c r="F183" s="26">
        <f t="shared" si="78"/>
        <v>0.18</v>
      </c>
      <c r="G183" s="27">
        <v>279.74</v>
      </c>
      <c r="H183" s="26">
        <f t="shared" si="71"/>
        <v>348.91970200000003</v>
      </c>
      <c r="I183" s="193">
        <f t="shared" si="77"/>
        <v>6.28</v>
      </c>
    </row>
    <row r="184" spans="1:9" s="54" customFormat="1" ht="60" x14ac:dyDescent="0.25">
      <c r="A184" s="87" t="s">
        <v>129</v>
      </c>
      <c r="B184" s="88" t="str">
        <f>SINTÉTICO!B58</f>
        <v>74104/001 (SINAPI)</v>
      </c>
      <c r="C184" s="71" t="str">
        <f>SINTÉTICO!C58</f>
        <v>CAIXA DE INSPEÇÃO EM ALVENARIA DE TIJOLO MACIÇO 60X60X60CM, REVESTIDA INTERNAMENTO COM BARRA LISA (CIMENTO E AREIA, TRAÇO 1:4) E=2,0CM, COM TAMPA PRÉ-MOLDADA DE CONCRETO E FUNDO DE CONCRETO 15MPA TIPO C - ESCAVAÇÃO E CONFECÇÃO</v>
      </c>
      <c r="D184" s="88" t="str">
        <f>SINTÉTICO!D58</f>
        <v>UND</v>
      </c>
      <c r="E184" s="53"/>
      <c r="F184" s="52">
        <f>SINTÉTICO!E58</f>
        <v>3</v>
      </c>
      <c r="G184" s="52">
        <f>SINTÉTICO!F58</f>
        <v>136.51</v>
      </c>
      <c r="H184" s="52">
        <f t="shared" si="71"/>
        <v>170.268923</v>
      </c>
      <c r="I184" s="205">
        <f t="shared" ref="I184" si="79">H184*F184</f>
        <v>510.80676900000003</v>
      </c>
    </row>
    <row r="185" spans="1:9" s="54" customFormat="1" x14ac:dyDescent="0.25">
      <c r="A185" s="86"/>
      <c r="B185" s="27" t="s">
        <v>206</v>
      </c>
      <c r="C185" s="46" t="s">
        <v>91</v>
      </c>
      <c r="D185" s="27" t="s">
        <v>39</v>
      </c>
      <c r="E185" s="185">
        <v>0.8</v>
      </c>
      <c r="F185" s="26">
        <f>E185*$F$184</f>
        <v>2.4000000000000004</v>
      </c>
      <c r="G185" s="26">
        <v>0.56000000000000005</v>
      </c>
      <c r="H185" s="26">
        <f t="shared" si="71"/>
        <v>0.69848800000000011</v>
      </c>
      <c r="I185" s="193">
        <f t="shared" ref="I185:I193" si="80">ROUNDDOWN(H185*E185,2)</f>
        <v>0.55000000000000004</v>
      </c>
    </row>
    <row r="186" spans="1:9" s="54" customFormat="1" x14ac:dyDescent="0.25">
      <c r="A186" s="86"/>
      <c r="B186" s="27" t="s">
        <v>404</v>
      </c>
      <c r="C186" s="46" t="s">
        <v>135</v>
      </c>
      <c r="D186" s="27" t="s">
        <v>204</v>
      </c>
      <c r="E186" s="185">
        <v>1</v>
      </c>
      <c r="F186" s="26">
        <f t="shared" ref="F186:F193" si="81">E186*$F$184</f>
        <v>3</v>
      </c>
      <c r="G186" s="26">
        <v>19.43</v>
      </c>
      <c r="H186" s="26">
        <f t="shared" si="71"/>
        <v>24.235039</v>
      </c>
      <c r="I186" s="193">
        <f t="shared" si="80"/>
        <v>24.23</v>
      </c>
    </row>
    <row r="187" spans="1:9" s="54" customFormat="1" x14ac:dyDescent="0.25">
      <c r="A187" s="86"/>
      <c r="B187" s="27" t="s">
        <v>208</v>
      </c>
      <c r="C187" s="46" t="s">
        <v>134</v>
      </c>
      <c r="D187" s="27" t="s">
        <v>204</v>
      </c>
      <c r="E187" s="185">
        <v>75.885999999999996</v>
      </c>
      <c r="F187" s="26">
        <f t="shared" si="81"/>
        <v>227.65799999999999</v>
      </c>
      <c r="G187" s="26">
        <v>0.32</v>
      </c>
      <c r="H187" s="26">
        <f t="shared" si="71"/>
        <v>0.39913600000000005</v>
      </c>
      <c r="I187" s="193">
        <f t="shared" si="80"/>
        <v>30.28</v>
      </c>
    </row>
    <row r="188" spans="1:9" s="54" customFormat="1" ht="60" x14ac:dyDescent="0.25">
      <c r="A188" s="86"/>
      <c r="B188" s="27" t="s">
        <v>209</v>
      </c>
      <c r="C188" s="46" t="s">
        <v>133</v>
      </c>
      <c r="D188" s="27" t="s">
        <v>210</v>
      </c>
      <c r="E188" s="185">
        <v>2.2800000000000001E-2</v>
      </c>
      <c r="F188" s="26">
        <f t="shared" si="81"/>
        <v>6.8400000000000002E-2</v>
      </c>
      <c r="G188" s="26">
        <v>364.14</v>
      </c>
      <c r="H188" s="26">
        <f t="shared" si="71"/>
        <v>454.191822</v>
      </c>
      <c r="I188" s="193">
        <f t="shared" si="80"/>
        <v>10.35</v>
      </c>
    </row>
    <row r="189" spans="1:9" s="54" customFormat="1" x14ac:dyDescent="0.25">
      <c r="A189" s="86"/>
      <c r="B189" s="27" t="s">
        <v>211</v>
      </c>
      <c r="C189" s="46" t="s">
        <v>74</v>
      </c>
      <c r="D189" s="27" t="s">
        <v>19</v>
      </c>
      <c r="E189" s="185">
        <v>1.9</v>
      </c>
      <c r="F189" s="26">
        <f t="shared" si="81"/>
        <v>5.6999999999999993</v>
      </c>
      <c r="G189" s="27">
        <v>18.100000000000001</v>
      </c>
      <c r="H189" s="26">
        <f t="shared" si="71"/>
        <v>22.576130000000003</v>
      </c>
      <c r="I189" s="193">
        <f t="shared" si="80"/>
        <v>42.89</v>
      </c>
    </row>
    <row r="190" spans="1:9" s="54" customFormat="1" x14ac:dyDescent="0.25">
      <c r="A190" s="86"/>
      <c r="B190" s="27" t="s">
        <v>212</v>
      </c>
      <c r="C190" s="46" t="s">
        <v>69</v>
      </c>
      <c r="D190" s="27" t="s">
        <v>19</v>
      </c>
      <c r="E190" s="185">
        <v>1.65</v>
      </c>
      <c r="F190" s="26">
        <f t="shared" si="81"/>
        <v>4.9499999999999993</v>
      </c>
      <c r="G190" s="15">
        <v>14.68</v>
      </c>
      <c r="H190" s="26">
        <f t="shared" si="71"/>
        <v>18.310364</v>
      </c>
      <c r="I190" s="193">
        <f t="shared" si="80"/>
        <v>30.21</v>
      </c>
    </row>
    <row r="191" spans="1:9" s="54" customFormat="1" ht="30" x14ac:dyDescent="0.25">
      <c r="A191" s="86"/>
      <c r="B191" s="27" t="s">
        <v>213</v>
      </c>
      <c r="C191" s="46" t="s">
        <v>136</v>
      </c>
      <c r="D191" s="27" t="s">
        <v>38</v>
      </c>
      <c r="E191" s="185">
        <v>1.6500000000000001E-2</v>
      </c>
      <c r="F191" s="26">
        <f t="shared" si="81"/>
        <v>4.9500000000000002E-2</v>
      </c>
      <c r="G191" s="26">
        <v>321.94</v>
      </c>
      <c r="H191" s="26">
        <f t="shared" si="71"/>
        <v>401.55576200000002</v>
      </c>
      <c r="I191" s="193">
        <f t="shared" si="80"/>
        <v>6.62</v>
      </c>
    </row>
    <row r="192" spans="1:9" s="54" customFormat="1" x14ac:dyDescent="0.25">
      <c r="A192" s="86"/>
      <c r="B192" s="83" t="s">
        <v>214</v>
      </c>
      <c r="C192" s="84" t="s">
        <v>215</v>
      </c>
      <c r="D192" s="27" t="s">
        <v>38</v>
      </c>
      <c r="E192" s="185">
        <v>0.216</v>
      </c>
      <c r="F192" s="26">
        <f t="shared" si="81"/>
        <v>0.64800000000000002</v>
      </c>
      <c r="G192" s="27">
        <v>58.07</v>
      </c>
      <c r="H192" s="26">
        <f t="shared" si="71"/>
        <v>72.430711000000002</v>
      </c>
      <c r="I192" s="193">
        <f t="shared" si="80"/>
        <v>15.64</v>
      </c>
    </row>
    <row r="193" spans="1:9" s="54" customFormat="1" ht="30" x14ac:dyDescent="0.25">
      <c r="A193" s="86"/>
      <c r="B193" s="27" t="s">
        <v>216</v>
      </c>
      <c r="C193" s="46" t="s">
        <v>217</v>
      </c>
      <c r="D193" s="27" t="s">
        <v>38</v>
      </c>
      <c r="E193" s="185">
        <v>1.7999999999999999E-2</v>
      </c>
      <c r="F193" s="26">
        <f t="shared" si="81"/>
        <v>5.3999999999999992E-2</v>
      </c>
      <c r="G193" s="27">
        <v>279.74</v>
      </c>
      <c r="H193" s="26">
        <f t="shared" si="71"/>
        <v>348.91970200000003</v>
      </c>
      <c r="I193" s="193">
        <f t="shared" si="80"/>
        <v>6.28</v>
      </c>
    </row>
    <row r="194" spans="1:9" s="54" customFormat="1" ht="30" x14ac:dyDescent="0.25">
      <c r="A194" s="87" t="s">
        <v>284</v>
      </c>
      <c r="B194" s="88" t="str">
        <f>SINTÉTICO!B59</f>
        <v>85390 (SINAPI)</v>
      </c>
      <c r="C194" s="71" t="str">
        <f>SINTÉTICO!C59</f>
        <v>REMOCAO TUBULACAO FF C/ DN 50 A 300MM EXCLUINDO ESCAVACAO/REATERRO</v>
      </c>
      <c r="D194" s="88" t="str">
        <f>SINTÉTICO!D59</f>
        <v>M</v>
      </c>
      <c r="E194" s="53"/>
      <c r="F194" s="52">
        <f>SINTÉTICO!E59</f>
        <v>95</v>
      </c>
      <c r="G194" s="52">
        <f>SINTÉTICO!F59</f>
        <v>36.270000000000003</v>
      </c>
      <c r="H194" s="52">
        <f t="shared" ref="H194:H212" si="82">G194*(1+$E$294)</f>
        <v>45.239571000000005</v>
      </c>
      <c r="I194" s="205">
        <f t="shared" ref="I194" si="83">H194*F194</f>
        <v>4297.7592450000002</v>
      </c>
    </row>
    <row r="195" spans="1:9" s="54" customFormat="1" x14ac:dyDescent="0.25">
      <c r="A195" s="86"/>
      <c r="B195" s="27" t="s">
        <v>405</v>
      </c>
      <c r="C195" s="46" t="s">
        <v>73</v>
      </c>
      <c r="D195" s="27" t="s">
        <v>19</v>
      </c>
      <c r="E195" s="185">
        <v>1.07</v>
      </c>
      <c r="F195" s="26">
        <f>E195*$F$194</f>
        <v>101.65</v>
      </c>
      <c r="G195" s="26">
        <v>18.059999999999999</v>
      </c>
      <c r="H195" s="26">
        <f t="shared" si="82"/>
        <v>22.526237999999999</v>
      </c>
      <c r="I195" s="193">
        <f t="shared" ref="I195:I196" si="84">ROUNDDOWN(H195*E195,2)</f>
        <v>24.1</v>
      </c>
    </row>
    <row r="196" spans="1:9" s="54" customFormat="1" x14ac:dyDescent="0.25">
      <c r="A196" s="86"/>
      <c r="B196" s="83" t="s">
        <v>212</v>
      </c>
      <c r="C196" s="84" t="s">
        <v>69</v>
      </c>
      <c r="D196" s="27" t="s">
        <v>19</v>
      </c>
      <c r="E196" s="185">
        <v>1.07</v>
      </c>
      <c r="F196" s="26">
        <f t="shared" ref="F196" si="85">E196*$F$194</f>
        <v>101.65</v>
      </c>
      <c r="G196" s="15">
        <v>14.68</v>
      </c>
      <c r="H196" s="26">
        <f t="shared" si="82"/>
        <v>18.310364</v>
      </c>
      <c r="I196" s="193">
        <f t="shared" si="84"/>
        <v>19.59</v>
      </c>
    </row>
    <row r="197" spans="1:9" s="54" customFormat="1" ht="30" x14ac:dyDescent="0.25">
      <c r="A197" s="87" t="s">
        <v>285</v>
      </c>
      <c r="B197" s="88" t="str">
        <f>SINTÉTICO!B60</f>
        <v>89449 (SINAPI)</v>
      </c>
      <c r="C197" s="71" t="str">
        <f>SINTÉTICO!C60</f>
        <v>TUBO, PVC, SOLDÁVEL, DN 50MM, INSTALADO EM PRUMADA DE ÁGUA - FORNECIMENTO E INSTALAÇÃO. AF_12/2014</v>
      </c>
      <c r="D197" s="88" t="str">
        <f>SINTÉTICO!D60</f>
        <v>M</v>
      </c>
      <c r="E197" s="53"/>
      <c r="F197" s="52">
        <f>SINTÉTICO!E60</f>
        <v>95</v>
      </c>
      <c r="G197" s="52">
        <f>SINTÉTICO!F60</f>
        <v>12.49</v>
      </c>
      <c r="H197" s="52">
        <f t="shared" si="82"/>
        <v>15.578777000000001</v>
      </c>
      <c r="I197" s="205">
        <f t="shared" ref="I197" si="86">H197*F197</f>
        <v>1479.983815</v>
      </c>
    </row>
    <row r="198" spans="1:9" s="54" customFormat="1" x14ac:dyDescent="0.25">
      <c r="A198" s="86"/>
      <c r="B198" s="27" t="s">
        <v>406</v>
      </c>
      <c r="C198" s="46" t="s">
        <v>407</v>
      </c>
      <c r="D198" s="27" t="s">
        <v>27</v>
      </c>
      <c r="E198" s="185">
        <v>1.0609999999999999</v>
      </c>
      <c r="F198" s="26">
        <f>E198*$F$197</f>
        <v>100.79499999999999</v>
      </c>
      <c r="G198" s="26">
        <v>10.3</v>
      </c>
      <c r="H198" s="26">
        <f t="shared" si="82"/>
        <v>12.847190000000001</v>
      </c>
      <c r="I198" s="193">
        <f t="shared" ref="I198:I211" si="87">ROUNDDOWN(H198*E198,2)</f>
        <v>13.63</v>
      </c>
    </row>
    <row r="199" spans="1:9" s="54" customFormat="1" x14ac:dyDescent="0.25">
      <c r="A199" s="86"/>
      <c r="B199" s="27" t="s">
        <v>408</v>
      </c>
      <c r="C199" s="46" t="s">
        <v>409</v>
      </c>
      <c r="D199" s="27" t="s">
        <v>204</v>
      </c>
      <c r="E199" s="185">
        <v>0.01</v>
      </c>
      <c r="F199" s="26">
        <f t="shared" ref="F199:F201" si="88">E199*$F$197</f>
        <v>0.95000000000000007</v>
      </c>
      <c r="G199" s="26">
        <v>1.35</v>
      </c>
      <c r="H199" s="26">
        <f t="shared" si="82"/>
        <v>1.6838550000000001</v>
      </c>
      <c r="I199" s="193">
        <f t="shared" si="87"/>
        <v>0.01</v>
      </c>
    </row>
    <row r="200" spans="1:9" s="54" customFormat="1" ht="30" x14ac:dyDescent="0.25">
      <c r="A200" s="86"/>
      <c r="B200" s="83" t="s">
        <v>410</v>
      </c>
      <c r="C200" s="46" t="s">
        <v>72</v>
      </c>
      <c r="D200" s="27" t="s">
        <v>19</v>
      </c>
      <c r="E200" s="185">
        <v>2.9000000000000001E-2</v>
      </c>
      <c r="F200" s="26">
        <f t="shared" si="88"/>
        <v>2.7550000000000003</v>
      </c>
      <c r="G200" s="27">
        <v>14.45</v>
      </c>
      <c r="H200" s="26">
        <f t="shared" si="82"/>
        <v>18.023485000000001</v>
      </c>
      <c r="I200" s="193">
        <f t="shared" si="87"/>
        <v>0.52</v>
      </c>
    </row>
    <row r="201" spans="1:9" s="54" customFormat="1" x14ac:dyDescent="0.25">
      <c r="A201" s="86"/>
      <c r="B201" s="27" t="s">
        <v>405</v>
      </c>
      <c r="C201" s="46" t="s">
        <v>73</v>
      </c>
      <c r="D201" s="27" t="s">
        <v>19</v>
      </c>
      <c r="E201" s="185">
        <v>2.9000000000000001E-2</v>
      </c>
      <c r="F201" s="26">
        <f t="shared" si="88"/>
        <v>2.7550000000000003</v>
      </c>
      <c r="G201" s="26">
        <v>18.059999999999999</v>
      </c>
      <c r="H201" s="26">
        <f t="shared" si="82"/>
        <v>22.526237999999999</v>
      </c>
      <c r="I201" s="193">
        <f t="shared" si="87"/>
        <v>0.65</v>
      </c>
    </row>
    <row r="202" spans="1:9" s="54" customFormat="1" ht="30" x14ac:dyDescent="0.25">
      <c r="A202" s="87" t="s">
        <v>286</v>
      </c>
      <c r="B202" s="89" t="str">
        <f>SINTÉTICO!B61</f>
        <v>20072 (SINAPI)</v>
      </c>
      <c r="C202" s="71" t="str">
        <f>SINTÉTICO!C61</f>
        <v>TUBO PVC, PL, SERIE R, DN 100 MM, PARA ESGOTO OU AGUAS PLUVIAIS PREDIAL</v>
      </c>
      <c r="D202" s="88" t="str">
        <f>SINTÉTICO!D61</f>
        <v>M</v>
      </c>
      <c r="E202" s="53"/>
      <c r="F202" s="52">
        <f>SINTÉTICO!E61</f>
        <v>2.5</v>
      </c>
      <c r="G202" s="52">
        <f>SINTÉTICO!F61</f>
        <v>18</v>
      </c>
      <c r="H202" s="52">
        <f t="shared" si="82"/>
        <v>22.4514</v>
      </c>
      <c r="I202" s="205">
        <f t="shared" ref="I202" si="89">H202*F202</f>
        <v>56.128500000000003</v>
      </c>
    </row>
    <row r="203" spans="1:9" s="54" customFormat="1" ht="30" x14ac:dyDescent="0.25">
      <c r="A203" s="86"/>
      <c r="B203" s="27" t="s">
        <v>412</v>
      </c>
      <c r="C203" s="46" t="s">
        <v>137</v>
      </c>
      <c r="D203" s="27" t="s">
        <v>27</v>
      </c>
      <c r="E203" s="185">
        <v>1.04</v>
      </c>
      <c r="F203" s="26">
        <f>E203*$F$202</f>
        <v>2.6</v>
      </c>
      <c r="G203" s="26">
        <v>18</v>
      </c>
      <c r="H203" s="26">
        <f t="shared" si="82"/>
        <v>22.4514</v>
      </c>
      <c r="I203" s="193">
        <f t="shared" ref="I203" si="90">ROUNDDOWN(H203*E203,2)</f>
        <v>23.34</v>
      </c>
    </row>
    <row r="204" spans="1:9" s="54" customFormat="1" ht="30" x14ac:dyDescent="0.25">
      <c r="A204" s="87" t="s">
        <v>287</v>
      </c>
      <c r="B204" s="88" t="str">
        <f>SINTÉTICO!B62</f>
        <v>3520 (SINAPI)</v>
      </c>
      <c r="C204" s="71" t="str">
        <f>SINTÉTICO!C62</f>
        <v>JOELHO PVC, SOLDAVEL, PB, 90 GRAUS, DN 100 MM, PARA ESGOTO PREDIAL</v>
      </c>
      <c r="D204" s="88" t="str">
        <f>SINTÉTICO!D62</f>
        <v>UND</v>
      </c>
      <c r="E204" s="53"/>
      <c r="F204" s="52">
        <f>SINTÉTICO!E62</f>
        <v>1</v>
      </c>
      <c r="G204" s="52">
        <f>SINTÉTICO!F62</f>
        <v>6.07</v>
      </c>
      <c r="H204" s="52">
        <f t="shared" si="82"/>
        <v>7.571111000000001</v>
      </c>
      <c r="I204" s="205">
        <f t="shared" ref="I204" si="91">H204*F204</f>
        <v>7.571111000000001</v>
      </c>
    </row>
    <row r="205" spans="1:9" s="54" customFormat="1" x14ac:dyDescent="0.25">
      <c r="A205" s="86"/>
      <c r="B205" s="27" t="s">
        <v>411</v>
      </c>
      <c r="C205" s="46" t="s">
        <v>239</v>
      </c>
      <c r="D205" s="27" t="s">
        <v>204</v>
      </c>
      <c r="E205" s="185">
        <v>1</v>
      </c>
      <c r="F205" s="26">
        <f>E205*$F$204</f>
        <v>1</v>
      </c>
      <c r="G205" s="26">
        <v>5.55</v>
      </c>
      <c r="H205" s="26">
        <f t="shared" si="82"/>
        <v>6.9225150000000006</v>
      </c>
      <c r="I205" s="193">
        <f t="shared" ref="I205:I210" si="92">ROUNDDOWN(H205*E205,2)</f>
        <v>6.92</v>
      </c>
    </row>
    <row r="206" spans="1:9" s="54" customFormat="1" ht="30" x14ac:dyDescent="0.25">
      <c r="A206" s="87" t="s">
        <v>288</v>
      </c>
      <c r="B206" s="88" t="str">
        <f>SINTÉTICO!B63</f>
        <v>94492 (SINAPI)</v>
      </c>
      <c r="C206" s="71" t="str">
        <f>SINTÉTICO!C63</f>
        <v>REGISTRO DE ESFERA, PVC, SOLDÁVEL, DN 50 MM, INSTALADO</v>
      </c>
      <c r="D206" s="88" t="str">
        <f>SINTÉTICO!D63</f>
        <v>UND</v>
      </c>
      <c r="E206" s="53"/>
      <c r="F206" s="52">
        <f>SINTÉTICO!E63</f>
        <v>2</v>
      </c>
      <c r="G206" s="52">
        <f>SINTÉTICO!F63</f>
        <v>51.05</v>
      </c>
      <c r="H206" s="52">
        <f t="shared" si="82"/>
        <v>63.674664999999997</v>
      </c>
      <c r="I206" s="205">
        <f t="shared" ref="I206" si="93">H206*F206</f>
        <v>127.34932999999999</v>
      </c>
    </row>
    <row r="207" spans="1:9" s="68" customFormat="1" ht="30" x14ac:dyDescent="0.25">
      <c r="A207" s="86"/>
      <c r="B207" s="27" t="s">
        <v>413</v>
      </c>
      <c r="C207" s="46" t="s">
        <v>414</v>
      </c>
      <c r="D207" s="27" t="s">
        <v>204</v>
      </c>
      <c r="E207" s="185">
        <v>1</v>
      </c>
      <c r="F207" s="26">
        <f>E207*$F$206</f>
        <v>2</v>
      </c>
      <c r="G207" s="26">
        <v>43.39</v>
      </c>
      <c r="H207" s="26">
        <f t="shared" si="82"/>
        <v>54.120347000000002</v>
      </c>
      <c r="I207" s="193">
        <f t="shared" ref="I207:I209" si="94">ROUNDDOWN(H207*E207,2)</f>
        <v>54.12</v>
      </c>
    </row>
    <row r="208" spans="1:9" s="68" customFormat="1" x14ac:dyDescent="0.25">
      <c r="A208" s="86"/>
      <c r="B208" s="83" t="s">
        <v>415</v>
      </c>
      <c r="C208" s="84" t="s">
        <v>416</v>
      </c>
      <c r="D208" s="27" t="s">
        <v>204</v>
      </c>
      <c r="E208" s="185">
        <v>0.107</v>
      </c>
      <c r="F208" s="26">
        <f t="shared" ref="F208:F212" si="95">E208*$F$206</f>
        <v>0.214</v>
      </c>
      <c r="G208" s="27">
        <v>16.2</v>
      </c>
      <c r="H208" s="26">
        <f t="shared" si="82"/>
        <v>20.20626</v>
      </c>
      <c r="I208" s="193">
        <f t="shared" si="94"/>
        <v>2.16</v>
      </c>
    </row>
    <row r="209" spans="1:9" s="68" customFormat="1" x14ac:dyDescent="0.25">
      <c r="A209" s="86"/>
      <c r="B209" s="27" t="s">
        <v>417</v>
      </c>
      <c r="C209" s="84" t="s">
        <v>138</v>
      </c>
      <c r="D209" s="27" t="s">
        <v>204</v>
      </c>
      <c r="E209" s="185">
        <v>2.7E-2</v>
      </c>
      <c r="F209" s="26">
        <f t="shared" si="95"/>
        <v>5.3999999999999999E-2</v>
      </c>
      <c r="G209" s="26">
        <v>44.32</v>
      </c>
      <c r="H209" s="26">
        <f t="shared" si="82"/>
        <v>55.280336000000005</v>
      </c>
      <c r="I209" s="193">
        <f t="shared" si="94"/>
        <v>1.49</v>
      </c>
    </row>
    <row r="210" spans="1:9" s="68" customFormat="1" x14ac:dyDescent="0.25">
      <c r="A210" s="86"/>
      <c r="B210" s="27" t="s">
        <v>408</v>
      </c>
      <c r="C210" s="84" t="s">
        <v>409</v>
      </c>
      <c r="D210" s="27" t="s">
        <v>204</v>
      </c>
      <c r="E210" s="185">
        <v>3.4000000000000002E-2</v>
      </c>
      <c r="F210" s="26">
        <f t="shared" si="95"/>
        <v>6.8000000000000005E-2</v>
      </c>
      <c r="G210" s="26">
        <v>1.35</v>
      </c>
      <c r="H210" s="26">
        <f t="shared" si="82"/>
        <v>1.6838550000000001</v>
      </c>
      <c r="I210" s="193">
        <f t="shared" si="92"/>
        <v>0.05</v>
      </c>
    </row>
    <row r="211" spans="1:9" s="68" customFormat="1" ht="30" x14ac:dyDescent="0.25">
      <c r="A211" s="86"/>
      <c r="B211" s="27" t="s">
        <v>410</v>
      </c>
      <c r="C211" s="46" t="s">
        <v>72</v>
      </c>
      <c r="D211" s="27" t="s">
        <v>19</v>
      </c>
      <c r="E211" s="185">
        <v>0.22700000000000001</v>
      </c>
      <c r="F211" s="26">
        <f t="shared" si="95"/>
        <v>0.45400000000000001</v>
      </c>
      <c r="G211" s="27">
        <v>14.45</v>
      </c>
      <c r="H211" s="26">
        <f t="shared" si="82"/>
        <v>18.023485000000001</v>
      </c>
      <c r="I211" s="193">
        <f t="shared" si="87"/>
        <v>4.09</v>
      </c>
    </row>
    <row r="212" spans="1:9" s="72" customFormat="1" x14ac:dyDescent="0.25">
      <c r="A212" s="79"/>
      <c r="B212" s="14" t="s">
        <v>405</v>
      </c>
      <c r="C212" s="45" t="s">
        <v>73</v>
      </c>
      <c r="D212" s="14" t="s">
        <v>19</v>
      </c>
      <c r="E212" s="192">
        <v>0.22700000000000001</v>
      </c>
      <c r="F212" s="26">
        <f t="shared" si="95"/>
        <v>0.45400000000000001</v>
      </c>
      <c r="G212" s="26">
        <v>18.059999999999999</v>
      </c>
      <c r="H212" s="26">
        <f t="shared" si="82"/>
        <v>22.526237999999999</v>
      </c>
      <c r="I212" s="193">
        <f t="shared" ref="I212" si="96">ROUNDDOWN(H212*E212,2)</f>
        <v>5.1100000000000003</v>
      </c>
    </row>
    <row r="213" spans="1:9" s="13" customFormat="1" ht="14.25" customHeight="1" x14ac:dyDescent="0.25">
      <c r="A213" s="162">
        <v>8</v>
      </c>
      <c r="B213" s="230" t="s">
        <v>32</v>
      </c>
      <c r="C213" s="164" t="s">
        <v>80</v>
      </c>
      <c r="D213" s="163"/>
      <c r="E213" s="163"/>
      <c r="F213" s="163"/>
      <c r="G213" s="163"/>
      <c r="H213" s="174">
        <f>I213/$I$295</f>
        <v>2.6115530980493542E-2</v>
      </c>
      <c r="I213" s="175">
        <f>SUM(I214,I223,I230)</f>
        <v>8450.5641441500011</v>
      </c>
    </row>
    <row r="214" spans="1:9" s="13" customFormat="1" ht="32.25" customHeight="1" x14ac:dyDescent="0.25">
      <c r="A214" s="169" t="s">
        <v>97</v>
      </c>
      <c r="B214" s="211"/>
      <c r="C214" s="171" t="s">
        <v>418</v>
      </c>
      <c r="D214" s="211"/>
      <c r="E214" s="136"/>
      <c r="F214" s="212"/>
      <c r="G214" s="213"/>
      <c r="H214" s="172">
        <f>I214/$I$295</f>
        <v>7.5683588271085629E-3</v>
      </c>
      <c r="I214" s="173">
        <f>SUM(I215,I219)</f>
        <v>2448.9987120000001</v>
      </c>
    </row>
    <row r="215" spans="1:9" s="13" customFormat="1" ht="30" x14ac:dyDescent="0.25">
      <c r="A215" s="196" t="s">
        <v>289</v>
      </c>
      <c r="B215" s="88" t="str">
        <f>SINTÉTICO!B66</f>
        <v>88485 (SINAPI)</v>
      </c>
      <c r="C215" s="217" t="str">
        <f>SINTÉTICO!C66</f>
        <v>APLICAÇÃO DE FUNDO SELADOR ACRÍLICO EM PAREDES, UMA DEMÃO. AF_06/2014</v>
      </c>
      <c r="D215" s="53" t="str">
        <f>SINTÉTICO!D66</f>
        <v>M²</v>
      </c>
      <c r="E215" s="53"/>
      <c r="F215" s="52">
        <f>SINTÉTICO!E66</f>
        <v>162</v>
      </c>
      <c r="G215" s="53">
        <f>SINTÉTICO!F66</f>
        <v>1.73</v>
      </c>
      <c r="H215" s="52">
        <f t="shared" ref="H215:H222" si="97">G215*(1+$E$294)</f>
        <v>2.157829</v>
      </c>
      <c r="I215" s="205">
        <f t="shared" ref="I215" si="98">H215*F215</f>
        <v>349.56829800000003</v>
      </c>
    </row>
    <row r="216" spans="1:9" s="13" customFormat="1" x14ac:dyDescent="0.25">
      <c r="A216" s="86"/>
      <c r="B216" s="83" t="s">
        <v>419</v>
      </c>
      <c r="C216" s="46" t="s">
        <v>420</v>
      </c>
      <c r="D216" s="27" t="s">
        <v>68</v>
      </c>
      <c r="E216" s="185">
        <v>0.16</v>
      </c>
      <c r="F216" s="26">
        <f>E216*$F$215</f>
        <v>25.92</v>
      </c>
      <c r="G216" s="27">
        <v>4.8899999999999997</v>
      </c>
      <c r="H216" s="26">
        <f t="shared" si="97"/>
        <v>6.099297</v>
      </c>
      <c r="I216" s="193">
        <f t="shared" ref="I216:I222" si="99">ROUNDDOWN(H216*E216,2)</f>
        <v>0.97</v>
      </c>
    </row>
    <row r="217" spans="1:9" s="13" customFormat="1" x14ac:dyDescent="0.25">
      <c r="A217" s="86"/>
      <c r="B217" s="83" t="s">
        <v>421</v>
      </c>
      <c r="C217" s="46" t="s">
        <v>67</v>
      </c>
      <c r="D217" s="27" t="s">
        <v>19</v>
      </c>
      <c r="E217" s="185">
        <v>3.9E-2</v>
      </c>
      <c r="F217" s="26">
        <f t="shared" ref="F217:F218" si="100">E217*$F$215</f>
        <v>6.3179999999999996</v>
      </c>
      <c r="G217" s="27">
        <v>18.02</v>
      </c>
      <c r="H217" s="26">
        <f t="shared" si="97"/>
        <v>22.476345999999999</v>
      </c>
      <c r="I217" s="193">
        <f t="shared" si="99"/>
        <v>0.87</v>
      </c>
    </row>
    <row r="218" spans="1:9" s="13" customFormat="1" x14ac:dyDescent="0.25">
      <c r="A218" s="86"/>
      <c r="B218" s="83" t="s">
        <v>212</v>
      </c>
      <c r="C218" s="46" t="s">
        <v>69</v>
      </c>
      <c r="D218" s="27" t="s">
        <v>19</v>
      </c>
      <c r="E218" s="185">
        <v>1.4E-2</v>
      </c>
      <c r="F218" s="26">
        <f t="shared" si="100"/>
        <v>2.2680000000000002</v>
      </c>
      <c r="G218" s="15">
        <v>14.68</v>
      </c>
      <c r="H218" s="26">
        <f t="shared" si="97"/>
        <v>18.310364</v>
      </c>
      <c r="I218" s="193">
        <f t="shared" si="99"/>
        <v>0.25</v>
      </c>
    </row>
    <row r="219" spans="1:9" s="13" customFormat="1" ht="30" x14ac:dyDescent="0.25">
      <c r="A219" s="196" t="s">
        <v>290</v>
      </c>
      <c r="B219" s="88" t="str">
        <f>SINTÉTICO!B67</f>
        <v>88489 (SINAPI)</v>
      </c>
      <c r="C219" s="71" t="str">
        <f>SINTÉTICO!C67</f>
        <v>APLICAÇÃO MANUAL DE PINTURA COM TINTA LÁTEX ACRÍLICA EM PAREDES, DUAS DEMÃOS. AF_06/2014</v>
      </c>
      <c r="D219" s="53" t="str">
        <f>SINTÉTICO!D67</f>
        <v>M²</v>
      </c>
      <c r="E219" s="53"/>
      <c r="F219" s="52">
        <f>SINTÉTICO!E67</f>
        <v>162</v>
      </c>
      <c r="G219" s="53">
        <f>SINTÉTICO!F67</f>
        <v>10.39</v>
      </c>
      <c r="H219" s="52">
        <f t="shared" si="97"/>
        <v>12.959447000000001</v>
      </c>
      <c r="I219" s="205">
        <f t="shared" ref="I219" si="101">H219*F219</f>
        <v>2099.4304139999999</v>
      </c>
    </row>
    <row r="220" spans="1:9" s="80" customFormat="1" ht="15" customHeight="1" x14ac:dyDescent="0.25">
      <c r="A220" s="86"/>
      <c r="B220" s="27" t="s">
        <v>422</v>
      </c>
      <c r="C220" s="46" t="s">
        <v>139</v>
      </c>
      <c r="D220" s="27" t="s">
        <v>68</v>
      </c>
      <c r="E220" s="185">
        <v>0.33</v>
      </c>
      <c r="F220" s="26">
        <f>E220*$F$219</f>
        <v>53.46</v>
      </c>
      <c r="G220" s="27">
        <v>17.670000000000002</v>
      </c>
      <c r="H220" s="26">
        <f t="shared" si="97"/>
        <v>22.039791000000005</v>
      </c>
      <c r="I220" s="193">
        <f t="shared" si="99"/>
        <v>7.27</v>
      </c>
    </row>
    <row r="221" spans="1:9" s="80" customFormat="1" ht="15" customHeight="1" x14ac:dyDescent="0.25">
      <c r="A221" s="86"/>
      <c r="B221" s="27" t="s">
        <v>421</v>
      </c>
      <c r="C221" s="46" t="s">
        <v>67</v>
      </c>
      <c r="D221" s="27" t="s">
        <v>19</v>
      </c>
      <c r="E221" s="185">
        <v>0.187</v>
      </c>
      <c r="F221" s="26">
        <f t="shared" ref="F221:F222" si="102">E221*$F$219</f>
        <v>30.294</v>
      </c>
      <c r="G221" s="27">
        <v>18.02</v>
      </c>
      <c r="H221" s="26">
        <f t="shared" si="97"/>
        <v>22.476345999999999</v>
      </c>
      <c r="I221" s="193">
        <f t="shared" si="99"/>
        <v>4.2</v>
      </c>
    </row>
    <row r="222" spans="1:9" s="80" customFormat="1" ht="15" customHeight="1" x14ac:dyDescent="0.25">
      <c r="A222" s="86"/>
      <c r="B222" s="27" t="s">
        <v>212</v>
      </c>
      <c r="C222" s="46" t="s">
        <v>69</v>
      </c>
      <c r="D222" s="27" t="s">
        <v>19</v>
      </c>
      <c r="E222" s="185">
        <v>6.9000000000000006E-2</v>
      </c>
      <c r="F222" s="26">
        <f t="shared" si="102"/>
        <v>11.178000000000001</v>
      </c>
      <c r="G222" s="15">
        <v>14.68</v>
      </c>
      <c r="H222" s="26">
        <f t="shared" si="97"/>
        <v>18.310364</v>
      </c>
      <c r="I222" s="193">
        <f t="shared" si="99"/>
        <v>1.26</v>
      </c>
    </row>
    <row r="223" spans="1:9" s="13" customFormat="1" x14ac:dyDescent="0.25">
      <c r="A223" s="169" t="s">
        <v>130</v>
      </c>
      <c r="B223" s="211"/>
      <c r="C223" s="171" t="s">
        <v>163</v>
      </c>
      <c r="D223" s="211"/>
      <c r="E223" s="213"/>
      <c r="F223" s="212"/>
      <c r="G223" s="213"/>
      <c r="H223" s="172">
        <f>I223/$I$295</f>
        <v>1.6170995269265086E-2</v>
      </c>
      <c r="I223" s="173">
        <f>SUM(I224)</f>
        <v>5232.6729599999999</v>
      </c>
    </row>
    <row r="224" spans="1:9" s="13" customFormat="1" ht="30" x14ac:dyDescent="0.25">
      <c r="A224" s="87" t="s">
        <v>291</v>
      </c>
      <c r="B224" s="88" t="str">
        <f>SINTÉTICO!B69</f>
        <v>6082 (SINAPI)</v>
      </c>
      <c r="C224" s="71" t="str">
        <f>SINTÉTICO!C69</f>
        <v>PINTURA EM VERNIZ SINTETICO BRILHANTE EM MADEIRA, TRES DEMAOS</v>
      </c>
      <c r="D224" s="88" t="str">
        <f>SINTÉTICO!D69</f>
        <v>M²</v>
      </c>
      <c r="E224" s="53"/>
      <c r="F224" s="52">
        <f>SINTÉTICO!E69</f>
        <v>276</v>
      </c>
      <c r="G224" s="53">
        <f>SINTÉTICO!F69</f>
        <v>15.2</v>
      </c>
      <c r="H224" s="52">
        <f t="shared" ref="H224:H229" si="103">G224*(1+$E$294)</f>
        <v>18.958960000000001</v>
      </c>
      <c r="I224" s="205">
        <f t="shared" ref="I224" si="104">H224*F224</f>
        <v>5232.6729599999999</v>
      </c>
    </row>
    <row r="225" spans="1:9" s="13" customFormat="1" x14ac:dyDescent="0.25">
      <c r="A225" s="82"/>
      <c r="B225" s="83" t="s">
        <v>423</v>
      </c>
      <c r="C225" s="81" t="s">
        <v>102</v>
      </c>
      <c r="D225" s="83" t="s">
        <v>204</v>
      </c>
      <c r="E225" s="192">
        <v>1</v>
      </c>
      <c r="F225" s="26">
        <f>E225*$F$224</f>
        <v>276</v>
      </c>
      <c r="G225" s="27">
        <v>0.63</v>
      </c>
      <c r="H225" s="26">
        <f t="shared" si="103"/>
        <v>0.78579900000000003</v>
      </c>
      <c r="I225" s="193">
        <f t="shared" ref="I225:I229" si="105">ROUNDDOWN(H225*E225,2)</f>
        <v>0.78</v>
      </c>
    </row>
    <row r="226" spans="1:9" s="13" customFormat="1" x14ac:dyDescent="0.25">
      <c r="A226" s="82"/>
      <c r="B226" s="83" t="s">
        <v>424</v>
      </c>
      <c r="C226" s="81" t="s">
        <v>140</v>
      </c>
      <c r="D226" s="83" t="s">
        <v>68</v>
      </c>
      <c r="E226" s="192">
        <v>0.05</v>
      </c>
      <c r="F226" s="26">
        <f t="shared" ref="F226:F229" si="106">E226*$F$224</f>
        <v>13.8</v>
      </c>
      <c r="G226" s="27">
        <v>15.09</v>
      </c>
      <c r="H226" s="26">
        <f t="shared" si="103"/>
        <v>18.821757000000002</v>
      </c>
      <c r="I226" s="193">
        <f t="shared" si="105"/>
        <v>0.94</v>
      </c>
    </row>
    <row r="227" spans="1:9" s="13" customFormat="1" ht="30" x14ac:dyDescent="0.25">
      <c r="A227" s="82"/>
      <c r="B227" s="83" t="s">
        <v>425</v>
      </c>
      <c r="C227" s="81" t="s">
        <v>426</v>
      </c>
      <c r="D227" s="83" t="s">
        <v>68</v>
      </c>
      <c r="E227" s="185">
        <v>7.4999999999999997E-2</v>
      </c>
      <c r="F227" s="26">
        <f t="shared" si="106"/>
        <v>20.7</v>
      </c>
      <c r="G227" s="27">
        <v>22.56</v>
      </c>
      <c r="H227" s="26">
        <f t="shared" si="103"/>
        <v>28.139088000000001</v>
      </c>
      <c r="I227" s="193">
        <f t="shared" si="105"/>
        <v>2.11</v>
      </c>
    </row>
    <row r="228" spans="1:9" s="13" customFormat="1" x14ac:dyDescent="0.25">
      <c r="A228" s="86"/>
      <c r="B228" s="27" t="s">
        <v>421</v>
      </c>
      <c r="C228" s="81" t="s">
        <v>67</v>
      </c>
      <c r="D228" s="14" t="s">
        <v>19</v>
      </c>
      <c r="E228" s="192">
        <v>0.4</v>
      </c>
      <c r="F228" s="26">
        <f t="shared" si="106"/>
        <v>110.4</v>
      </c>
      <c r="G228" s="27">
        <v>18.02</v>
      </c>
      <c r="H228" s="26">
        <f t="shared" si="103"/>
        <v>22.476345999999999</v>
      </c>
      <c r="I228" s="193">
        <f t="shared" si="105"/>
        <v>8.99</v>
      </c>
    </row>
    <row r="229" spans="1:9" s="13" customFormat="1" ht="15" customHeight="1" x14ac:dyDescent="0.25">
      <c r="A229" s="86"/>
      <c r="B229" s="27" t="s">
        <v>212</v>
      </c>
      <c r="C229" s="81" t="s">
        <v>69</v>
      </c>
      <c r="D229" s="14" t="s">
        <v>19</v>
      </c>
      <c r="E229" s="192">
        <v>0.3</v>
      </c>
      <c r="F229" s="26">
        <f t="shared" si="106"/>
        <v>82.8</v>
      </c>
      <c r="G229" s="15">
        <v>14.68</v>
      </c>
      <c r="H229" s="26">
        <f t="shared" si="103"/>
        <v>18.310364</v>
      </c>
      <c r="I229" s="193">
        <f t="shared" si="105"/>
        <v>5.49</v>
      </c>
    </row>
    <row r="230" spans="1:9" s="13" customFormat="1" ht="15" customHeight="1" x14ac:dyDescent="0.25">
      <c r="A230" s="169" t="s">
        <v>130</v>
      </c>
      <c r="B230" s="211"/>
      <c r="C230" s="171" t="s">
        <v>163</v>
      </c>
      <c r="D230" s="211"/>
      <c r="E230" s="213"/>
      <c r="F230" s="212"/>
      <c r="G230" s="213"/>
      <c r="H230" s="172">
        <f>I230/$I$295</f>
        <v>2.3761768841198874E-3</v>
      </c>
      <c r="I230" s="173">
        <f>SUM(I231)</f>
        <v>768.89247215</v>
      </c>
    </row>
    <row r="231" spans="1:9" s="13" customFormat="1" ht="41.25" customHeight="1" x14ac:dyDescent="0.25">
      <c r="A231" s="87" t="s">
        <v>459</v>
      </c>
      <c r="B231" s="88" t="s">
        <v>458</v>
      </c>
      <c r="C231" s="71" t="s">
        <v>457</v>
      </c>
      <c r="D231" s="88" t="s">
        <v>35</v>
      </c>
      <c r="E231" s="53"/>
      <c r="F231" s="52">
        <v>38.17</v>
      </c>
      <c r="G231" s="53">
        <f>SINTÉTICO!F71</f>
        <v>16.149999999999999</v>
      </c>
      <c r="H231" s="52">
        <f t="shared" ref="H231:H237" si="107">G231*(1+$E$294)</f>
        <v>20.143895000000001</v>
      </c>
      <c r="I231" s="205">
        <f>H231*F231</f>
        <v>768.89247215</v>
      </c>
    </row>
    <row r="232" spans="1:9" s="13" customFormat="1" ht="15" customHeight="1" x14ac:dyDescent="0.25">
      <c r="A232" s="86"/>
      <c r="B232" s="27" t="s">
        <v>460</v>
      </c>
      <c r="C232" s="81" t="s">
        <v>461</v>
      </c>
      <c r="D232" s="14" t="s">
        <v>204</v>
      </c>
      <c r="E232" s="192">
        <v>0.55000000000000004</v>
      </c>
      <c r="F232" s="26">
        <f>E232*$F$231</f>
        <v>20.993500000000001</v>
      </c>
      <c r="G232" s="15">
        <v>2.64</v>
      </c>
      <c r="H232" s="26">
        <f t="shared" si="107"/>
        <v>3.2928720000000005</v>
      </c>
      <c r="I232" s="193">
        <f t="shared" ref="I232:I237" si="108">ROUNDDOWN(H232*E232,2)</f>
        <v>1.81</v>
      </c>
    </row>
    <row r="233" spans="1:9" s="13" customFormat="1" ht="15" customHeight="1" x14ac:dyDescent="0.25">
      <c r="A233" s="86"/>
      <c r="B233" s="27" t="s">
        <v>462</v>
      </c>
      <c r="C233" s="81" t="s">
        <v>463</v>
      </c>
      <c r="D233" s="14" t="s">
        <v>68</v>
      </c>
      <c r="E233" s="192">
        <v>4.3999999999999997E-2</v>
      </c>
      <c r="F233" s="26">
        <f t="shared" ref="F233:F237" si="109">E233*$F$231</f>
        <v>1.6794800000000001</v>
      </c>
      <c r="G233" s="27">
        <v>40.57</v>
      </c>
      <c r="H233" s="26">
        <f t="shared" si="107"/>
        <v>50.602961000000001</v>
      </c>
      <c r="I233" s="193">
        <f t="shared" si="108"/>
        <v>2.2200000000000002</v>
      </c>
    </row>
    <row r="234" spans="1:9" s="13" customFormat="1" ht="15" customHeight="1" x14ac:dyDescent="0.25">
      <c r="A234" s="86"/>
      <c r="B234" s="27" t="s">
        <v>464</v>
      </c>
      <c r="C234" s="81" t="s">
        <v>465</v>
      </c>
      <c r="D234" s="14" t="s">
        <v>68</v>
      </c>
      <c r="E234" s="192">
        <v>0.17599999999999999</v>
      </c>
      <c r="F234" s="26">
        <f t="shared" si="109"/>
        <v>6.7179200000000003</v>
      </c>
      <c r="G234" s="15">
        <v>22.35</v>
      </c>
      <c r="H234" s="26">
        <f t="shared" si="107"/>
        <v>27.877155000000002</v>
      </c>
      <c r="I234" s="193">
        <f t="shared" si="108"/>
        <v>4.9000000000000004</v>
      </c>
    </row>
    <row r="235" spans="1:9" s="13" customFormat="1" ht="15" customHeight="1" x14ac:dyDescent="0.25">
      <c r="A235" s="86"/>
      <c r="B235" s="27" t="s">
        <v>466</v>
      </c>
      <c r="C235" s="81" t="s">
        <v>467</v>
      </c>
      <c r="D235" s="14" t="s">
        <v>68</v>
      </c>
      <c r="E235" s="192">
        <v>0.13200000000000001</v>
      </c>
      <c r="F235" s="26">
        <f t="shared" si="109"/>
        <v>5.0384400000000005</v>
      </c>
      <c r="G235" s="27">
        <v>20.48</v>
      </c>
      <c r="H235" s="26">
        <f t="shared" si="107"/>
        <v>25.544704000000003</v>
      </c>
      <c r="I235" s="193">
        <f t="shared" si="108"/>
        <v>3.37</v>
      </c>
    </row>
    <row r="236" spans="1:9" s="13" customFormat="1" ht="15" customHeight="1" x14ac:dyDescent="0.25">
      <c r="A236" s="86"/>
      <c r="B236" s="27" t="s">
        <v>421</v>
      </c>
      <c r="C236" s="81" t="s">
        <v>67</v>
      </c>
      <c r="D236" s="14" t="s">
        <v>19</v>
      </c>
      <c r="E236" s="192">
        <v>0.21</v>
      </c>
      <c r="F236" s="26">
        <f t="shared" si="109"/>
        <v>8.0157000000000007</v>
      </c>
      <c r="G236" s="15">
        <v>18.02</v>
      </c>
      <c r="H236" s="26">
        <f t="shared" si="107"/>
        <v>22.476345999999999</v>
      </c>
      <c r="I236" s="193">
        <f t="shared" si="108"/>
        <v>4.72</v>
      </c>
    </row>
    <row r="237" spans="1:9" s="13" customFormat="1" ht="15" customHeight="1" x14ac:dyDescent="0.25">
      <c r="A237" s="86"/>
      <c r="B237" s="27" t="s">
        <v>212</v>
      </c>
      <c r="C237" s="81" t="s">
        <v>69</v>
      </c>
      <c r="D237" s="14" t="s">
        <v>19</v>
      </c>
      <c r="E237" s="192">
        <v>0.11</v>
      </c>
      <c r="F237" s="26">
        <f t="shared" si="109"/>
        <v>4.1987000000000005</v>
      </c>
      <c r="G237" s="27">
        <v>14.68</v>
      </c>
      <c r="H237" s="26">
        <f t="shared" si="107"/>
        <v>18.310364</v>
      </c>
      <c r="I237" s="193">
        <f t="shared" si="108"/>
        <v>2.0099999999999998</v>
      </c>
    </row>
    <row r="238" spans="1:9" s="13" customFormat="1" ht="17.25" customHeight="1" x14ac:dyDescent="0.25">
      <c r="A238" s="162">
        <v>9</v>
      </c>
      <c r="B238" s="163"/>
      <c r="C238" s="164" t="s">
        <v>79</v>
      </c>
      <c r="D238" s="163"/>
      <c r="E238" s="163"/>
      <c r="F238" s="163"/>
      <c r="G238" s="163"/>
      <c r="H238" s="174">
        <f>I238/$I$295</f>
        <v>0.38019449471292416</v>
      </c>
      <c r="I238" s="175">
        <f>SUM(I239,I264)</f>
        <v>123024.79958091001</v>
      </c>
    </row>
    <row r="239" spans="1:9" s="13" customFormat="1" ht="14.25" customHeight="1" x14ac:dyDescent="0.25">
      <c r="A239" s="169" t="s">
        <v>94</v>
      </c>
      <c r="B239" s="170"/>
      <c r="C239" s="171" t="s">
        <v>244</v>
      </c>
      <c r="D239" s="170"/>
      <c r="E239" s="170"/>
      <c r="F239" s="170"/>
      <c r="G239" s="170"/>
      <c r="H239" s="172">
        <f>I239/$I$295</f>
        <v>0.16049531636558709</v>
      </c>
      <c r="I239" s="173">
        <f>SUM(I240,I246,I249,I254)</f>
        <v>51933.692897000008</v>
      </c>
    </row>
    <row r="240" spans="1:9" s="13" customFormat="1" ht="63" customHeight="1" x14ac:dyDescent="0.25">
      <c r="A240" s="87" t="s">
        <v>98</v>
      </c>
      <c r="B240" s="88" t="str">
        <f>SINTÉTICO!B74</f>
        <v>94273 (SINAPI)</v>
      </c>
      <c r="C240" s="71" t="str">
        <f>SINTÉTICO!C74</f>
        <v>ASSENTAMENTO DE GUIA (MEIO-FIO) EM TRECHO RETO, CONFECCIONADA EM CONCRETO PRÉ-FABRICADO, DIMENSÕES 100X15X13X30 CM (COMPRIMENTO X BASE INFERIOR X BASE SUPERIOR X ALTURA), PARA VIAS URBANAS (USO VIÁRIO). AF_06/2016</v>
      </c>
      <c r="D240" s="88" t="str">
        <f>SINTÉTICO!D74</f>
        <v>M</v>
      </c>
      <c r="E240" s="78"/>
      <c r="F240" s="52">
        <f>SINTÉTICO!E74</f>
        <v>455</v>
      </c>
      <c r="G240" s="53">
        <f>SINTÉTICO!F74</f>
        <v>34.21</v>
      </c>
      <c r="H240" s="52">
        <f t="shared" ref="H240:H263" si="110">G240*(1+$E$294)</f>
        <v>42.670133000000007</v>
      </c>
      <c r="I240" s="205">
        <f t="shared" ref="I240" si="111">H240*F240</f>
        <v>19414.910515000003</v>
      </c>
    </row>
    <row r="241" spans="1:12" s="80" customFormat="1" ht="30" x14ac:dyDescent="0.25">
      <c r="A241" s="86"/>
      <c r="B241" s="27" t="s">
        <v>398</v>
      </c>
      <c r="C241" s="46" t="s">
        <v>399</v>
      </c>
      <c r="D241" s="27" t="s">
        <v>38</v>
      </c>
      <c r="E241" s="192">
        <v>7.0000000000000001E-3</v>
      </c>
      <c r="F241" s="26">
        <f>E241*$F$240</f>
        <v>3.1850000000000001</v>
      </c>
      <c r="G241" s="26">
        <v>57.5</v>
      </c>
      <c r="H241" s="26">
        <f t="shared" si="110"/>
        <v>71.719750000000005</v>
      </c>
      <c r="I241" s="193">
        <f>ROUNDDOWN(H241*E241,2)</f>
        <v>0.5</v>
      </c>
    </row>
    <row r="242" spans="1:12" s="68" customFormat="1" ht="30" x14ac:dyDescent="0.25">
      <c r="A242" s="82"/>
      <c r="B242" s="254" t="s">
        <v>427</v>
      </c>
      <c r="C242" s="252" t="s">
        <v>428</v>
      </c>
      <c r="D242" s="27" t="s">
        <v>27</v>
      </c>
      <c r="E242" s="185">
        <v>1.0049999999999999</v>
      </c>
      <c r="F242" s="26">
        <f t="shared" ref="F242:F245" si="112">E242*$F$240</f>
        <v>457.27499999999998</v>
      </c>
      <c r="G242" s="26">
        <v>21.5</v>
      </c>
      <c r="H242" s="26">
        <f t="shared" si="110"/>
        <v>26.816950000000002</v>
      </c>
      <c r="I242" s="193">
        <f t="shared" ref="I242:I280" si="113">ROUNDDOWN(H242*E242,2)</f>
        <v>26.95</v>
      </c>
    </row>
    <row r="243" spans="1:12" s="68" customFormat="1" x14ac:dyDescent="0.25">
      <c r="A243" s="82"/>
      <c r="B243" s="254" t="s">
        <v>211</v>
      </c>
      <c r="C243" s="252" t="s">
        <v>74</v>
      </c>
      <c r="D243" s="27" t="s">
        <v>19</v>
      </c>
      <c r="E243" s="185">
        <v>0.39400000000000002</v>
      </c>
      <c r="F243" s="26">
        <f t="shared" si="112"/>
        <v>179.27</v>
      </c>
      <c r="G243" s="27">
        <v>18.100000000000001</v>
      </c>
      <c r="H243" s="26">
        <f t="shared" si="110"/>
        <v>22.576130000000003</v>
      </c>
      <c r="I243" s="193">
        <f t="shared" si="113"/>
        <v>8.89</v>
      </c>
    </row>
    <row r="244" spans="1:12" s="68" customFormat="1" x14ac:dyDescent="0.25">
      <c r="A244" s="82"/>
      <c r="B244" s="254" t="s">
        <v>212</v>
      </c>
      <c r="C244" s="252" t="s">
        <v>69</v>
      </c>
      <c r="D244" s="27" t="s">
        <v>19</v>
      </c>
      <c r="E244" s="185">
        <v>0.39400000000000002</v>
      </c>
      <c r="F244" s="26">
        <f t="shared" si="112"/>
        <v>179.27</v>
      </c>
      <c r="G244" s="15">
        <v>14.68</v>
      </c>
      <c r="H244" s="26">
        <f t="shared" si="110"/>
        <v>18.310364</v>
      </c>
      <c r="I244" s="193">
        <f t="shared" si="113"/>
        <v>7.21</v>
      </c>
    </row>
    <row r="245" spans="1:12" s="68" customFormat="1" ht="30" x14ac:dyDescent="0.25">
      <c r="A245" s="86"/>
      <c r="B245" s="27" t="s">
        <v>429</v>
      </c>
      <c r="C245" s="46" t="s">
        <v>430</v>
      </c>
      <c r="D245" s="27" t="s">
        <v>38</v>
      </c>
      <c r="E245" s="185">
        <v>2E-3</v>
      </c>
      <c r="F245" s="26">
        <f t="shared" si="112"/>
        <v>0.91</v>
      </c>
      <c r="G245" s="27">
        <v>437.84</v>
      </c>
      <c r="H245" s="26">
        <f t="shared" si="110"/>
        <v>546.11783200000002</v>
      </c>
      <c r="I245" s="193">
        <f t="shared" si="113"/>
        <v>1.0900000000000001</v>
      </c>
    </row>
    <row r="246" spans="1:12" s="54" customFormat="1" ht="32.25" customHeight="1" x14ac:dyDescent="0.25">
      <c r="A246" s="87" t="s">
        <v>99</v>
      </c>
      <c r="B246" s="88" t="str">
        <f>SINTÉTICO!B75</f>
        <v>95241 (SINAPI)</v>
      </c>
      <c r="C246" s="71" t="str">
        <f>SINTÉTICO!C75</f>
        <v>LASTRO DE CONCRETO, E = 5 CM, PREPARO MECÂNICO, INCLUSOS LANÇAMENTO E ADENSAMENTO. AF_07_2016</v>
      </c>
      <c r="D246" s="88" t="str">
        <f>SINTÉTICO!D75</f>
        <v>M²</v>
      </c>
      <c r="E246" s="53"/>
      <c r="F246" s="52">
        <f>SINTÉTICO!E75</f>
        <v>370</v>
      </c>
      <c r="G246" s="53">
        <f>SINTÉTICO!F75</f>
        <v>20.51</v>
      </c>
      <c r="H246" s="52">
        <f t="shared" si="110"/>
        <v>25.582123000000003</v>
      </c>
      <c r="I246" s="205">
        <f t="shared" ref="I246" si="114">H246*F246</f>
        <v>9465.3855100000019</v>
      </c>
    </row>
    <row r="247" spans="1:12" s="54" customFormat="1" ht="30" x14ac:dyDescent="0.25">
      <c r="A247" s="86"/>
      <c r="B247" s="27" t="s">
        <v>431</v>
      </c>
      <c r="C247" s="46" t="s">
        <v>432</v>
      </c>
      <c r="D247" s="27" t="s">
        <v>38</v>
      </c>
      <c r="E247" s="185">
        <v>0.05</v>
      </c>
      <c r="F247" s="26">
        <f>E247*$F$246</f>
        <v>18.5</v>
      </c>
      <c r="G247" s="26">
        <v>151.4</v>
      </c>
      <c r="H247" s="26">
        <f t="shared" si="110"/>
        <v>188.84122000000002</v>
      </c>
      <c r="I247" s="193">
        <f t="shared" si="113"/>
        <v>9.44</v>
      </c>
    </row>
    <row r="248" spans="1:12" s="54" customFormat="1" ht="30" x14ac:dyDescent="0.25">
      <c r="A248" s="86"/>
      <c r="B248" s="27" t="s">
        <v>304</v>
      </c>
      <c r="C248" s="46" t="s">
        <v>305</v>
      </c>
      <c r="D248" s="27" t="s">
        <v>38</v>
      </c>
      <c r="E248" s="185">
        <v>0.05</v>
      </c>
      <c r="F248" s="26">
        <f t="shared" ref="F248" si="115">E248*$F$246</f>
        <v>18.5</v>
      </c>
      <c r="G248" s="26">
        <v>254.76</v>
      </c>
      <c r="H248" s="26">
        <f t="shared" si="110"/>
        <v>317.76214800000002</v>
      </c>
      <c r="I248" s="193">
        <f t="shared" si="113"/>
        <v>15.88</v>
      </c>
    </row>
    <row r="249" spans="1:12" s="54" customFormat="1" ht="45" x14ac:dyDescent="0.25">
      <c r="A249" s="87" t="s">
        <v>100</v>
      </c>
      <c r="B249" s="89" t="str">
        <f>SINTÉTICO!B76</f>
        <v>03137 (ORSE)</v>
      </c>
      <c r="C249" s="71" t="str">
        <f>SINTÉTICO!C76</f>
        <v>PISO CONCREDUR, COR NATURAL, DIMENSÕES 33 X 33 CM, APLICADO COM ARGAMASSA INDUSTRIALIZADA AC-I, EXCLUSIVE REGULARIZAÇÃO DE BASE OU SIMILAR</v>
      </c>
      <c r="D249" s="88" t="str">
        <f>SINTÉTICO!D76</f>
        <v>M²</v>
      </c>
      <c r="E249" s="52"/>
      <c r="F249" s="52">
        <f>SINTÉTICO!E76</f>
        <v>320</v>
      </c>
      <c r="G249" s="53">
        <f>SINTÉTICO!F76</f>
        <v>49.89</v>
      </c>
      <c r="H249" s="52">
        <f t="shared" si="110"/>
        <v>62.227797000000002</v>
      </c>
      <c r="I249" s="205">
        <f t="shared" ref="I249" si="116">H249*F249</f>
        <v>19912.895039999999</v>
      </c>
    </row>
    <row r="250" spans="1:12" s="54" customFormat="1" ht="30" customHeight="1" x14ac:dyDescent="0.15">
      <c r="A250" s="86"/>
      <c r="B250" s="27" t="s">
        <v>469</v>
      </c>
      <c r="C250" s="46" t="str">
        <f>UPPER(L250)</f>
        <v>PISO CONCREDUR 33X33CM, COR NATURAL REF. 3302 OU SIMILAR</v>
      </c>
      <c r="D250" s="27" t="s">
        <v>35</v>
      </c>
      <c r="E250" s="26">
        <v>1</v>
      </c>
      <c r="F250" s="26">
        <f>E250*$F$249</f>
        <v>320</v>
      </c>
      <c r="G250" s="27">
        <v>35.11</v>
      </c>
      <c r="H250" s="26">
        <f t="shared" si="110"/>
        <v>43.792703000000003</v>
      </c>
      <c r="I250" s="193">
        <f t="shared" si="113"/>
        <v>43.79</v>
      </c>
      <c r="L250" s="74" t="s">
        <v>468</v>
      </c>
    </row>
    <row r="251" spans="1:12" s="54" customFormat="1" ht="14.25" customHeight="1" x14ac:dyDescent="0.25">
      <c r="A251" s="86"/>
      <c r="B251" s="27" t="s">
        <v>470</v>
      </c>
      <c r="C251" s="46" t="s">
        <v>74</v>
      </c>
      <c r="D251" s="27" t="s">
        <v>19</v>
      </c>
      <c r="E251" s="26">
        <v>0.64</v>
      </c>
      <c r="F251" s="26">
        <f t="shared" ref="F251:F253" si="117">E251*$F$249</f>
        <v>204.8</v>
      </c>
      <c r="G251" s="27">
        <v>8.31</v>
      </c>
      <c r="H251" s="26">
        <f t="shared" si="110"/>
        <v>10.365063000000001</v>
      </c>
      <c r="I251" s="193">
        <f t="shared" si="113"/>
        <v>6.63</v>
      </c>
    </row>
    <row r="252" spans="1:12" s="54" customFormat="1" ht="16.5" customHeight="1" x14ac:dyDescent="0.25">
      <c r="A252" s="82"/>
      <c r="B252" s="83" t="s">
        <v>471</v>
      </c>
      <c r="C252" s="46" t="s">
        <v>69</v>
      </c>
      <c r="D252" s="83" t="s">
        <v>19</v>
      </c>
      <c r="E252" s="27">
        <v>0.64</v>
      </c>
      <c r="F252" s="26">
        <f t="shared" si="117"/>
        <v>204.8</v>
      </c>
      <c r="G252" s="27">
        <v>6.65</v>
      </c>
      <c r="H252" s="26">
        <f t="shared" si="110"/>
        <v>8.2945450000000012</v>
      </c>
      <c r="I252" s="193">
        <f t="shared" si="113"/>
        <v>5.3</v>
      </c>
    </row>
    <row r="253" spans="1:12" s="54" customFormat="1" ht="18.75" customHeight="1" x14ac:dyDescent="0.15">
      <c r="A253" s="86"/>
      <c r="B253" s="27" t="s">
        <v>473</v>
      </c>
      <c r="C253" s="46" t="str">
        <f>UPPER(L253)</f>
        <v>ARGAMASSA INDUSTRIALIZADA AC-I, VOTOMASSA OU SIMILAR</v>
      </c>
      <c r="D253" s="27" t="s">
        <v>39</v>
      </c>
      <c r="E253" s="27">
        <v>4.5</v>
      </c>
      <c r="F253" s="26">
        <f t="shared" si="117"/>
        <v>1440</v>
      </c>
      <c r="G253" s="27">
        <v>0.42</v>
      </c>
      <c r="H253" s="26">
        <f t="shared" si="110"/>
        <v>0.52386600000000005</v>
      </c>
      <c r="I253" s="193">
        <f t="shared" si="113"/>
        <v>2.35</v>
      </c>
      <c r="L253" s="74" t="s">
        <v>472</v>
      </c>
    </row>
    <row r="254" spans="1:12" s="54" customFormat="1" ht="34.5" customHeight="1" x14ac:dyDescent="0.25">
      <c r="A254" s="87" t="s">
        <v>131</v>
      </c>
      <c r="B254" s="88" t="str">
        <f>SINTÉTICO!B77</f>
        <v>92399 (SINAPI)</v>
      </c>
      <c r="C254" s="71" t="str">
        <f>SINTÉTICO!C77</f>
        <v>EXECUÇÃO DE VIA EM PISO INTERTRAVADO, COM BLOCO RETANGULAR COR NATURAL DE 20 X 10 CM, ESPESSURA 8 CM. AF_12/2015</v>
      </c>
      <c r="D254" s="88" t="str">
        <f>SINTÉTICO!D77</f>
        <v>M²</v>
      </c>
      <c r="E254" s="53"/>
      <c r="F254" s="52">
        <f>SINTÉTICO!E77</f>
        <v>52</v>
      </c>
      <c r="G254" s="53">
        <f>SINTÉTICO!F77</f>
        <v>48.42</v>
      </c>
      <c r="H254" s="52">
        <f t="shared" si="110"/>
        <v>60.394266000000009</v>
      </c>
      <c r="I254" s="205">
        <f t="shared" ref="I254" si="118">H254*F254</f>
        <v>3140.5018320000004</v>
      </c>
    </row>
    <row r="255" spans="1:12" s="54" customFormat="1" ht="30" x14ac:dyDescent="0.25">
      <c r="A255" s="86"/>
      <c r="B255" s="27" t="s">
        <v>398</v>
      </c>
      <c r="C255" s="46" t="s">
        <v>399</v>
      </c>
      <c r="D255" s="27" t="s">
        <v>210</v>
      </c>
      <c r="E255" s="185">
        <v>5.6800000000000003E-2</v>
      </c>
      <c r="F255" s="26">
        <f>E255*$F$254</f>
        <v>2.9536000000000002</v>
      </c>
      <c r="G255" s="26">
        <v>57.5</v>
      </c>
      <c r="H255" s="26">
        <f t="shared" si="110"/>
        <v>71.719750000000005</v>
      </c>
      <c r="I255" s="193">
        <f t="shared" si="113"/>
        <v>4.07</v>
      </c>
    </row>
    <row r="256" spans="1:12" s="54" customFormat="1" x14ac:dyDescent="0.25">
      <c r="A256" s="86"/>
      <c r="B256" s="27" t="s">
        <v>433</v>
      </c>
      <c r="C256" s="46" t="s">
        <v>434</v>
      </c>
      <c r="D256" s="27" t="s">
        <v>210</v>
      </c>
      <c r="E256" s="185">
        <v>8.6999999999999994E-3</v>
      </c>
      <c r="F256" s="26">
        <f t="shared" ref="F256:F263" si="119">E256*$F$254</f>
        <v>0.45239999999999997</v>
      </c>
      <c r="G256" s="27">
        <v>42.95</v>
      </c>
      <c r="H256" s="26">
        <f t="shared" si="110"/>
        <v>53.571535000000004</v>
      </c>
      <c r="I256" s="193">
        <f t="shared" si="113"/>
        <v>0.46</v>
      </c>
    </row>
    <row r="257" spans="1:9" s="54" customFormat="1" ht="45" x14ac:dyDescent="0.25">
      <c r="A257" s="86"/>
      <c r="B257" s="27" t="s">
        <v>435</v>
      </c>
      <c r="C257" s="46" t="s">
        <v>436</v>
      </c>
      <c r="D257" s="27" t="s">
        <v>22</v>
      </c>
      <c r="E257" s="185">
        <v>1.0130999999999999</v>
      </c>
      <c r="F257" s="26">
        <f t="shared" si="119"/>
        <v>52.681199999999997</v>
      </c>
      <c r="G257" s="27">
        <v>35.83</v>
      </c>
      <c r="H257" s="26">
        <f t="shared" si="110"/>
        <v>44.690759</v>
      </c>
      <c r="I257" s="193">
        <f t="shared" si="113"/>
        <v>45.27</v>
      </c>
    </row>
    <row r="258" spans="1:9" s="54" customFormat="1" x14ac:dyDescent="0.25">
      <c r="A258" s="86"/>
      <c r="B258" s="27" t="s">
        <v>437</v>
      </c>
      <c r="C258" s="46" t="s">
        <v>438</v>
      </c>
      <c r="D258" s="27" t="s">
        <v>19</v>
      </c>
      <c r="E258" s="185">
        <v>0.27029999999999998</v>
      </c>
      <c r="F258" s="26">
        <f t="shared" si="119"/>
        <v>14.055599999999998</v>
      </c>
      <c r="G258" s="27">
        <v>18.48</v>
      </c>
      <c r="H258" s="26">
        <f t="shared" si="110"/>
        <v>23.050104000000001</v>
      </c>
      <c r="I258" s="193">
        <f t="shared" si="113"/>
        <v>6.23</v>
      </c>
    </row>
    <row r="259" spans="1:9" s="54" customFormat="1" x14ac:dyDescent="0.25">
      <c r="A259" s="86"/>
      <c r="B259" s="27" t="s">
        <v>212</v>
      </c>
      <c r="C259" s="46" t="s">
        <v>69</v>
      </c>
      <c r="D259" s="27" t="s">
        <v>19</v>
      </c>
      <c r="E259" s="185">
        <v>0.27029999999999998</v>
      </c>
      <c r="F259" s="26">
        <f t="shared" si="119"/>
        <v>14.055599999999998</v>
      </c>
      <c r="G259" s="15">
        <v>14.68</v>
      </c>
      <c r="H259" s="26">
        <f t="shared" si="110"/>
        <v>18.310364</v>
      </c>
      <c r="I259" s="193">
        <f t="shared" si="113"/>
        <v>4.9400000000000004</v>
      </c>
    </row>
    <row r="260" spans="1:9" s="54" customFormat="1" ht="45" x14ac:dyDescent="0.25">
      <c r="A260" s="86"/>
      <c r="B260" s="27" t="s">
        <v>439</v>
      </c>
      <c r="C260" s="46" t="s">
        <v>440</v>
      </c>
      <c r="D260" s="27" t="s">
        <v>308</v>
      </c>
      <c r="E260" s="185">
        <v>5.4999999999999997E-3</v>
      </c>
      <c r="F260" s="26">
        <f t="shared" si="119"/>
        <v>0.28599999999999998</v>
      </c>
      <c r="G260" s="27">
        <v>6.19</v>
      </c>
      <c r="H260" s="26">
        <f t="shared" si="110"/>
        <v>7.7207870000000005</v>
      </c>
      <c r="I260" s="193">
        <f t="shared" si="113"/>
        <v>0.04</v>
      </c>
    </row>
    <row r="261" spans="1:9" s="54" customFormat="1" ht="30" x14ac:dyDescent="0.25">
      <c r="A261" s="86"/>
      <c r="B261" s="27" t="s">
        <v>441</v>
      </c>
      <c r="C261" s="46" t="s">
        <v>442</v>
      </c>
      <c r="D261" s="27" t="s">
        <v>315</v>
      </c>
      <c r="E261" s="185">
        <v>0.12970000000000001</v>
      </c>
      <c r="F261" s="26">
        <f t="shared" si="119"/>
        <v>6.7444000000000006</v>
      </c>
      <c r="G261" s="27">
        <v>1.06</v>
      </c>
      <c r="H261" s="26">
        <f t="shared" si="110"/>
        <v>1.322138</v>
      </c>
      <c r="I261" s="193">
        <f t="shared" si="113"/>
        <v>0.17</v>
      </c>
    </row>
    <row r="262" spans="1:9" s="54" customFormat="1" ht="45" x14ac:dyDescent="0.25">
      <c r="A262" s="86"/>
      <c r="B262" s="27" t="s">
        <v>443</v>
      </c>
      <c r="C262" s="46" t="s">
        <v>444</v>
      </c>
      <c r="D262" s="27" t="s">
        <v>308</v>
      </c>
      <c r="E262" s="185">
        <v>1.35E-2</v>
      </c>
      <c r="F262" s="26">
        <f t="shared" si="119"/>
        <v>0.70199999999999996</v>
      </c>
      <c r="G262" s="27">
        <v>12.46</v>
      </c>
      <c r="H262" s="26">
        <f t="shared" si="110"/>
        <v>15.541358000000002</v>
      </c>
      <c r="I262" s="193">
        <f t="shared" si="113"/>
        <v>0.2</v>
      </c>
    </row>
    <row r="263" spans="1:9" s="54" customFormat="1" ht="45" x14ac:dyDescent="0.25">
      <c r="A263" s="86"/>
      <c r="B263" s="27" t="s">
        <v>445</v>
      </c>
      <c r="C263" s="46" t="s">
        <v>446</v>
      </c>
      <c r="D263" s="27" t="s">
        <v>315</v>
      </c>
      <c r="E263" s="185">
        <v>0.1217</v>
      </c>
      <c r="F263" s="26">
        <f t="shared" si="119"/>
        <v>6.3284000000000002</v>
      </c>
      <c r="G263" s="27">
        <v>0.79</v>
      </c>
      <c r="H263" s="26">
        <f t="shared" si="110"/>
        <v>0.9853670000000001</v>
      </c>
      <c r="I263" s="193">
        <f t="shared" si="113"/>
        <v>0.11</v>
      </c>
    </row>
    <row r="264" spans="1:9" s="13" customFormat="1" ht="14.25" customHeight="1" x14ac:dyDescent="0.25">
      <c r="A264" s="169" t="s">
        <v>161</v>
      </c>
      <c r="B264" s="170"/>
      <c r="C264" s="171" t="s">
        <v>245</v>
      </c>
      <c r="D264" s="170"/>
      <c r="E264" s="170"/>
      <c r="F264" s="170"/>
      <c r="G264" s="170"/>
      <c r="H264" s="172">
        <f>I264/$I$295</f>
        <v>0.21969917834733713</v>
      </c>
      <c r="I264" s="173">
        <f>SUM(I265,I275)</f>
        <v>71091.106683910009</v>
      </c>
    </row>
    <row r="265" spans="1:9" s="54" customFormat="1" ht="30" x14ac:dyDescent="0.25">
      <c r="A265" s="87" t="s">
        <v>162</v>
      </c>
      <c r="B265" s="88" t="str">
        <f>SINTÉTICO!B79</f>
        <v>92399 (SINAPI)</v>
      </c>
      <c r="C265" s="71" t="str">
        <f>SINTÉTICO!C79</f>
        <v>EXECUÇÃO DE VIA EM PISO INTERTRAVADO, COM BLOCO RETANGULAR COR NATURAL DE 20 X 10 CM, ESPESSURA 8 CM. AF_12/2015</v>
      </c>
      <c r="D265" s="88" t="str">
        <f>SINTÉTICO!D79</f>
        <v>M²</v>
      </c>
      <c r="E265" s="53"/>
      <c r="F265" s="52">
        <f>SINTÉTICO!E79</f>
        <v>1043.76</v>
      </c>
      <c r="G265" s="53">
        <f>SINTÉTICO!F79</f>
        <v>48.42</v>
      </c>
      <c r="H265" s="52">
        <f t="shared" ref="H265:H280" si="120">G265*(1+$E$294)</f>
        <v>60.394266000000009</v>
      </c>
      <c r="I265" s="205">
        <f t="shared" ref="I265" si="121">H265*F265</f>
        <v>63037.11908016001</v>
      </c>
    </row>
    <row r="266" spans="1:9" s="54" customFormat="1" ht="30" x14ac:dyDescent="0.25">
      <c r="A266" s="248"/>
      <c r="B266" s="27" t="s">
        <v>398</v>
      </c>
      <c r="C266" s="46" t="s">
        <v>399</v>
      </c>
      <c r="D266" s="27" t="s">
        <v>210</v>
      </c>
      <c r="E266" s="185">
        <v>5.6800000000000003E-2</v>
      </c>
      <c r="F266" s="26">
        <f t="shared" ref="F266:F273" si="122">E266*$F$265</f>
        <v>59.285568000000005</v>
      </c>
      <c r="G266" s="26">
        <v>57.5</v>
      </c>
      <c r="H266" s="26">
        <f t="shared" si="120"/>
        <v>71.719750000000005</v>
      </c>
      <c r="I266" s="193">
        <f t="shared" si="113"/>
        <v>4.07</v>
      </c>
    </row>
    <row r="267" spans="1:9" s="54" customFormat="1" x14ac:dyDescent="0.25">
      <c r="A267" s="248"/>
      <c r="B267" s="27" t="s">
        <v>433</v>
      </c>
      <c r="C267" s="46" t="s">
        <v>434</v>
      </c>
      <c r="D267" s="27" t="s">
        <v>210</v>
      </c>
      <c r="E267" s="185">
        <v>8.6999999999999994E-3</v>
      </c>
      <c r="F267" s="26">
        <f t="shared" si="122"/>
        <v>9.0807120000000001</v>
      </c>
      <c r="G267" s="27">
        <v>42.95</v>
      </c>
      <c r="H267" s="26">
        <f t="shared" si="120"/>
        <v>53.571535000000004</v>
      </c>
      <c r="I267" s="193">
        <f t="shared" si="113"/>
        <v>0.46</v>
      </c>
    </row>
    <row r="268" spans="1:9" s="54" customFormat="1" ht="45" x14ac:dyDescent="0.25">
      <c r="A268" s="248"/>
      <c r="B268" s="27" t="s">
        <v>435</v>
      </c>
      <c r="C268" s="46" t="s">
        <v>436</v>
      </c>
      <c r="D268" s="27" t="s">
        <v>22</v>
      </c>
      <c r="E268" s="185">
        <v>1.0130999999999999</v>
      </c>
      <c r="F268" s="26">
        <f t="shared" si="122"/>
        <v>1057.4332559999998</v>
      </c>
      <c r="G268" s="27">
        <v>35.83</v>
      </c>
      <c r="H268" s="26">
        <f t="shared" si="120"/>
        <v>44.690759</v>
      </c>
      <c r="I268" s="193">
        <f t="shared" si="113"/>
        <v>45.27</v>
      </c>
    </row>
    <row r="269" spans="1:9" s="54" customFormat="1" x14ac:dyDescent="0.25">
      <c r="A269" s="248"/>
      <c r="B269" s="27" t="s">
        <v>437</v>
      </c>
      <c r="C269" s="46" t="s">
        <v>438</v>
      </c>
      <c r="D269" s="27" t="s">
        <v>19</v>
      </c>
      <c r="E269" s="185">
        <v>0.27029999999999998</v>
      </c>
      <c r="F269" s="26">
        <f t="shared" si="122"/>
        <v>282.12832799999995</v>
      </c>
      <c r="G269" s="27">
        <v>18.48</v>
      </c>
      <c r="H269" s="26">
        <f t="shared" si="120"/>
        <v>23.050104000000001</v>
      </c>
      <c r="I269" s="193">
        <f t="shared" si="113"/>
        <v>6.23</v>
      </c>
    </row>
    <row r="270" spans="1:9" s="54" customFormat="1" x14ac:dyDescent="0.25">
      <c r="A270" s="248"/>
      <c r="B270" s="27" t="s">
        <v>212</v>
      </c>
      <c r="C270" s="46" t="s">
        <v>69</v>
      </c>
      <c r="D270" s="27" t="s">
        <v>19</v>
      </c>
      <c r="E270" s="185">
        <v>0.27029999999999998</v>
      </c>
      <c r="F270" s="26">
        <f t="shared" si="122"/>
        <v>282.12832799999995</v>
      </c>
      <c r="G270" s="15">
        <v>14.68</v>
      </c>
      <c r="H270" s="26">
        <f t="shared" si="120"/>
        <v>18.310364</v>
      </c>
      <c r="I270" s="193">
        <f t="shared" si="113"/>
        <v>4.9400000000000004</v>
      </c>
    </row>
    <row r="271" spans="1:9" s="54" customFormat="1" ht="45" x14ac:dyDescent="0.25">
      <c r="A271" s="248"/>
      <c r="B271" s="27" t="s">
        <v>439</v>
      </c>
      <c r="C271" s="46" t="s">
        <v>440</v>
      </c>
      <c r="D271" s="27" t="s">
        <v>308</v>
      </c>
      <c r="E271" s="185">
        <v>5.4999999999999997E-3</v>
      </c>
      <c r="F271" s="26">
        <f t="shared" si="122"/>
        <v>5.7406799999999993</v>
      </c>
      <c r="G271" s="27">
        <v>6.19</v>
      </c>
      <c r="H271" s="26">
        <f t="shared" si="120"/>
        <v>7.7207870000000005</v>
      </c>
      <c r="I271" s="193">
        <f t="shared" si="113"/>
        <v>0.04</v>
      </c>
    </row>
    <row r="272" spans="1:9" s="54" customFormat="1" ht="30" x14ac:dyDescent="0.25">
      <c r="A272" s="248"/>
      <c r="B272" s="27" t="s">
        <v>441</v>
      </c>
      <c r="C272" s="46" t="s">
        <v>442</v>
      </c>
      <c r="D272" s="27" t="s">
        <v>315</v>
      </c>
      <c r="E272" s="185">
        <v>0.12970000000000001</v>
      </c>
      <c r="F272" s="26">
        <f t="shared" si="122"/>
        <v>135.37567200000001</v>
      </c>
      <c r="G272" s="27">
        <v>1.06</v>
      </c>
      <c r="H272" s="26">
        <f t="shared" si="120"/>
        <v>1.322138</v>
      </c>
      <c r="I272" s="193">
        <f t="shared" si="113"/>
        <v>0.17</v>
      </c>
    </row>
    <row r="273" spans="1:9" s="54" customFormat="1" ht="45" x14ac:dyDescent="0.25">
      <c r="A273" s="248"/>
      <c r="B273" s="27" t="s">
        <v>443</v>
      </c>
      <c r="C273" s="46" t="s">
        <v>444</v>
      </c>
      <c r="D273" s="27" t="s">
        <v>308</v>
      </c>
      <c r="E273" s="185">
        <v>1.35E-2</v>
      </c>
      <c r="F273" s="26">
        <f t="shared" si="122"/>
        <v>14.09076</v>
      </c>
      <c r="G273" s="27">
        <v>12.46</v>
      </c>
      <c r="H273" s="26">
        <f t="shared" si="120"/>
        <v>15.541358000000002</v>
      </c>
      <c r="I273" s="193">
        <f t="shared" si="113"/>
        <v>0.2</v>
      </c>
    </row>
    <row r="274" spans="1:9" s="54" customFormat="1" ht="45" x14ac:dyDescent="0.25">
      <c r="A274" s="248"/>
      <c r="B274" s="27" t="s">
        <v>445</v>
      </c>
      <c r="C274" s="46" t="s">
        <v>446</v>
      </c>
      <c r="D274" s="27" t="s">
        <v>315</v>
      </c>
      <c r="E274" s="185">
        <v>0.1217</v>
      </c>
      <c r="F274" s="26">
        <f>E274*$F$265</f>
        <v>127.025592</v>
      </c>
      <c r="G274" s="27">
        <v>0.79</v>
      </c>
      <c r="H274" s="26">
        <f t="shared" si="120"/>
        <v>0.9853670000000001</v>
      </c>
      <c r="I274" s="193">
        <f t="shared" si="113"/>
        <v>0.11</v>
      </c>
    </row>
    <row r="275" spans="1:9" s="54" customFormat="1" ht="60" x14ac:dyDescent="0.25">
      <c r="A275" s="87" t="s">
        <v>292</v>
      </c>
      <c r="B275" s="88" t="str">
        <f>SINTÉTICO!B80</f>
        <v>94273 (SINAPI)</v>
      </c>
      <c r="C275" s="71" t="str">
        <f>SINTÉTICO!C80</f>
        <v>ASSENTAMENTO DE GUIA (MEIO-FIO) EM TRECHO RETO, CONFECCIONADA EM CONCRETO PRÉ-FABRICADO, DIMENSÕES 100X15X13X30 CM (COMPRIMENTO X BASE INFERIOR X BASE SUPERIOR X ALTURA), PARA VIAS URBANAS (USO VIÁRIO). AF_06/2016</v>
      </c>
      <c r="D275" s="88" t="str">
        <f>SINTÉTICO!D80</f>
        <v>M</v>
      </c>
      <c r="E275" s="53"/>
      <c r="F275" s="52">
        <f>SINTÉTICO!E80</f>
        <v>188.75</v>
      </c>
      <c r="G275" s="53">
        <f>SINTÉTICO!F80</f>
        <v>34.21</v>
      </c>
      <c r="H275" s="52">
        <f t="shared" si="120"/>
        <v>42.670133000000007</v>
      </c>
      <c r="I275" s="205">
        <f t="shared" ref="I275" si="123">H275*F275</f>
        <v>8053.9876037500017</v>
      </c>
    </row>
    <row r="276" spans="1:9" s="54" customFormat="1" ht="30" x14ac:dyDescent="0.25">
      <c r="A276" s="82"/>
      <c r="B276" s="83" t="s">
        <v>398</v>
      </c>
      <c r="C276" s="46" t="s">
        <v>399</v>
      </c>
      <c r="D276" s="83" t="s">
        <v>210</v>
      </c>
      <c r="E276" s="185">
        <v>7.0000000000000001E-3</v>
      </c>
      <c r="F276" s="26">
        <f t="shared" ref="F276:F279" si="124">E276*$F$275</f>
        <v>1.32125</v>
      </c>
      <c r="G276" s="26">
        <v>57.5</v>
      </c>
      <c r="H276" s="26">
        <f t="shared" si="120"/>
        <v>71.719750000000005</v>
      </c>
      <c r="I276" s="193">
        <f t="shared" si="113"/>
        <v>0.5</v>
      </c>
    </row>
    <row r="277" spans="1:9" s="54" customFormat="1" ht="30" x14ac:dyDescent="0.25">
      <c r="A277" s="82"/>
      <c r="B277" s="83" t="s">
        <v>427</v>
      </c>
      <c r="C277" s="46" t="s">
        <v>428</v>
      </c>
      <c r="D277" s="83" t="s">
        <v>27</v>
      </c>
      <c r="E277" s="185">
        <v>1.0049999999999999</v>
      </c>
      <c r="F277" s="26">
        <f t="shared" si="124"/>
        <v>189.69374999999997</v>
      </c>
      <c r="G277" s="27">
        <v>21.5</v>
      </c>
      <c r="H277" s="26">
        <f t="shared" si="120"/>
        <v>26.816950000000002</v>
      </c>
      <c r="I277" s="193">
        <f t="shared" si="113"/>
        <v>26.95</v>
      </c>
    </row>
    <row r="278" spans="1:9" s="54" customFormat="1" x14ac:dyDescent="0.25">
      <c r="A278" s="82"/>
      <c r="B278" s="83" t="s">
        <v>211</v>
      </c>
      <c r="C278" s="46" t="s">
        <v>74</v>
      </c>
      <c r="D278" s="83" t="s">
        <v>19</v>
      </c>
      <c r="E278" s="185">
        <v>0.39400000000000002</v>
      </c>
      <c r="F278" s="26">
        <f t="shared" si="124"/>
        <v>74.367500000000007</v>
      </c>
      <c r="G278" s="27">
        <v>18.100000000000001</v>
      </c>
      <c r="H278" s="26">
        <f t="shared" si="120"/>
        <v>22.576130000000003</v>
      </c>
      <c r="I278" s="193">
        <f t="shared" si="113"/>
        <v>8.89</v>
      </c>
    </row>
    <row r="279" spans="1:9" s="54" customFormat="1" x14ac:dyDescent="0.25">
      <c r="A279" s="82"/>
      <c r="B279" s="83" t="s">
        <v>212</v>
      </c>
      <c r="C279" s="46" t="s">
        <v>69</v>
      </c>
      <c r="D279" s="83" t="s">
        <v>19</v>
      </c>
      <c r="E279" s="185">
        <v>0.39400000000000002</v>
      </c>
      <c r="F279" s="26">
        <f t="shared" si="124"/>
        <v>74.367500000000007</v>
      </c>
      <c r="G279" s="15">
        <v>14.68</v>
      </c>
      <c r="H279" s="26">
        <f t="shared" si="120"/>
        <v>18.310364</v>
      </c>
      <c r="I279" s="193">
        <f t="shared" si="113"/>
        <v>7.21</v>
      </c>
    </row>
    <row r="280" spans="1:9" s="54" customFormat="1" ht="30" x14ac:dyDescent="0.25">
      <c r="A280" s="82"/>
      <c r="B280" s="27" t="s">
        <v>429</v>
      </c>
      <c r="C280" s="252" t="s">
        <v>430</v>
      </c>
      <c r="D280" s="27" t="s">
        <v>210</v>
      </c>
      <c r="E280" s="185">
        <v>2E-3</v>
      </c>
      <c r="F280" s="26">
        <f>E280*$F$275</f>
        <v>0.3775</v>
      </c>
      <c r="G280" s="27">
        <v>437.84</v>
      </c>
      <c r="H280" s="26">
        <f t="shared" si="120"/>
        <v>546.11783200000002</v>
      </c>
      <c r="I280" s="193">
        <f t="shared" si="113"/>
        <v>1.0900000000000001</v>
      </c>
    </row>
    <row r="281" spans="1:9" s="54" customFormat="1" x14ac:dyDescent="0.25">
      <c r="A281" s="162">
        <v>10</v>
      </c>
      <c r="B281" s="163" t="s">
        <v>32</v>
      </c>
      <c r="C281" s="164" t="s">
        <v>59</v>
      </c>
      <c r="D281" s="163"/>
      <c r="E281" s="163"/>
      <c r="F281" s="163"/>
      <c r="G281" s="163"/>
      <c r="H281" s="174">
        <f>I281/$I$295</f>
        <v>2.8175507704207948E-2</v>
      </c>
      <c r="I281" s="175">
        <f>SUM(I282,I289)</f>
        <v>9117.1393500000013</v>
      </c>
    </row>
    <row r="282" spans="1:9" s="54" customFormat="1" x14ac:dyDescent="0.25">
      <c r="A282" s="139" t="s">
        <v>101</v>
      </c>
      <c r="B282" s="140"/>
      <c r="C282" s="141" t="s">
        <v>243</v>
      </c>
      <c r="D282" s="140"/>
      <c r="E282" s="140"/>
      <c r="F282" s="140"/>
      <c r="G282" s="140"/>
      <c r="H282" s="172">
        <f>I282/$I$295</f>
        <v>1.9716495233192917E-2</v>
      </c>
      <c r="I282" s="173">
        <f>SUM(I283)</f>
        <v>6379.9395000000004</v>
      </c>
    </row>
    <row r="283" spans="1:9" s="54" customFormat="1" ht="30" x14ac:dyDescent="0.25">
      <c r="A283" s="87" t="s">
        <v>103</v>
      </c>
      <c r="B283" s="89" t="str">
        <f>SINTÉTICO!B83</f>
        <v>221124 (AGETOP)</v>
      </c>
      <c r="C283" s="71" t="str">
        <f>SINTÉTICO!C83</f>
        <v>PISO DE LADRILHO HIDRÁULICO COR NATURAL MODELO TÁTIL ( ALERTA OU DIRECIONAL) SEM LASTRO</v>
      </c>
      <c r="D283" s="88" t="str">
        <f>SINTÉTICO!D83</f>
        <v>M²</v>
      </c>
      <c r="E283" s="53"/>
      <c r="F283" s="52">
        <f>SINTÉTICO!E83</f>
        <v>55</v>
      </c>
      <c r="G283" s="53">
        <f>SINTÉTICO!F83</f>
        <v>93</v>
      </c>
      <c r="H283" s="52">
        <f t="shared" ref="H283:H288" si="125">G283*(1+$E$294)</f>
        <v>115.99890000000001</v>
      </c>
      <c r="I283" s="205">
        <f t="shared" ref="I283" si="126">H283*F283</f>
        <v>6379.9395000000004</v>
      </c>
    </row>
    <row r="284" spans="1:9" s="54" customFormat="1" x14ac:dyDescent="0.25">
      <c r="A284" s="86"/>
      <c r="B284" s="83" t="s">
        <v>212</v>
      </c>
      <c r="C284" s="46" t="s">
        <v>69</v>
      </c>
      <c r="D284" s="27" t="s">
        <v>19</v>
      </c>
      <c r="E284" s="27">
        <v>0.85440000000000005</v>
      </c>
      <c r="F284" s="26">
        <f>E284*$F$283</f>
        <v>46.992000000000004</v>
      </c>
      <c r="G284" s="15">
        <v>14.68</v>
      </c>
      <c r="H284" s="26">
        <f t="shared" si="125"/>
        <v>18.310364</v>
      </c>
      <c r="I284" s="193">
        <f t="shared" ref="I284" si="127">ROUNDDOWN(H284*E284,2)</f>
        <v>15.64</v>
      </c>
    </row>
    <row r="285" spans="1:9" s="54" customFormat="1" x14ac:dyDescent="0.25">
      <c r="A285" s="86"/>
      <c r="B285" s="83" t="s">
        <v>211</v>
      </c>
      <c r="C285" s="46" t="s">
        <v>74</v>
      </c>
      <c r="D285" s="27" t="s">
        <v>19</v>
      </c>
      <c r="E285" s="27">
        <v>0.60829999999999995</v>
      </c>
      <c r="F285" s="26">
        <f t="shared" ref="F285:F288" si="128">E285*$F$283</f>
        <v>33.456499999999998</v>
      </c>
      <c r="G285" s="27">
        <v>18.100000000000001</v>
      </c>
      <c r="H285" s="26">
        <f t="shared" si="125"/>
        <v>22.576130000000003</v>
      </c>
      <c r="I285" s="193">
        <f t="shared" ref="I285:I288" si="129">ROUNDDOWN(H285*E285,2)</f>
        <v>13.73</v>
      </c>
    </row>
    <row r="286" spans="1:9" s="54" customFormat="1" ht="30" x14ac:dyDescent="0.25">
      <c r="A286" s="86"/>
      <c r="B286" s="83" t="s">
        <v>474</v>
      </c>
      <c r="C286" s="46" t="s">
        <v>107</v>
      </c>
      <c r="D286" s="27" t="s">
        <v>35</v>
      </c>
      <c r="E286" s="27">
        <v>1.05</v>
      </c>
      <c r="F286" s="26">
        <f t="shared" si="128"/>
        <v>57.75</v>
      </c>
      <c r="G286" s="27">
        <v>66</v>
      </c>
      <c r="H286" s="26">
        <f t="shared" si="125"/>
        <v>82.32180000000001</v>
      </c>
      <c r="I286" s="193">
        <f t="shared" si="129"/>
        <v>86.43</v>
      </c>
    </row>
    <row r="287" spans="1:9" s="54" customFormat="1" x14ac:dyDescent="0.25">
      <c r="A287" s="86"/>
      <c r="B287" s="27">
        <v>1381</v>
      </c>
      <c r="C287" s="46" t="s">
        <v>108</v>
      </c>
      <c r="D287" s="27" t="s">
        <v>39</v>
      </c>
      <c r="E287" s="27">
        <v>4.5</v>
      </c>
      <c r="F287" s="26">
        <f t="shared" si="128"/>
        <v>247.5</v>
      </c>
      <c r="G287" s="27">
        <v>0.52</v>
      </c>
      <c r="H287" s="26">
        <f t="shared" si="125"/>
        <v>0.64859600000000006</v>
      </c>
      <c r="I287" s="193">
        <f t="shared" si="129"/>
        <v>2.91</v>
      </c>
    </row>
    <row r="288" spans="1:9" s="13" customFormat="1" x14ac:dyDescent="0.25">
      <c r="A288" s="86"/>
      <c r="B288" s="27" t="s">
        <v>206</v>
      </c>
      <c r="C288" s="46" t="s">
        <v>91</v>
      </c>
      <c r="D288" s="27" t="s">
        <v>39</v>
      </c>
      <c r="E288" s="27">
        <v>1.3</v>
      </c>
      <c r="F288" s="26">
        <f t="shared" si="128"/>
        <v>71.5</v>
      </c>
      <c r="G288" s="27">
        <v>0.56000000000000005</v>
      </c>
      <c r="H288" s="26">
        <f t="shared" si="125"/>
        <v>0.69848800000000011</v>
      </c>
      <c r="I288" s="193">
        <f t="shared" si="129"/>
        <v>0.9</v>
      </c>
    </row>
    <row r="289" spans="1:11" s="13" customFormat="1" x14ac:dyDescent="0.25">
      <c r="A289" s="133" t="s">
        <v>293</v>
      </c>
      <c r="B289" s="134" t="s">
        <v>32</v>
      </c>
      <c r="C289" s="135" t="s">
        <v>447</v>
      </c>
      <c r="D289" s="134"/>
      <c r="E289" s="134"/>
      <c r="F289" s="136"/>
      <c r="G289" s="134"/>
      <c r="H289" s="137">
        <f>I289/$I$295</f>
        <v>8.4590124710150257E-3</v>
      </c>
      <c r="I289" s="138">
        <f>SUM(I290)</f>
        <v>2737.19985</v>
      </c>
      <c r="K289" s="231"/>
    </row>
    <row r="290" spans="1:11" s="54" customFormat="1" ht="30" x14ac:dyDescent="0.25">
      <c r="A290" s="196" t="s">
        <v>294</v>
      </c>
      <c r="B290" s="88" t="str">
        <f>SINTÉTICO!B85</f>
        <v>9537 (SINAPI)</v>
      </c>
      <c r="C290" s="206" t="str">
        <f>SINTÉTICO!C85</f>
        <v>LIMPEZA FINAL DA OBRA</v>
      </c>
      <c r="D290" s="53" t="str">
        <f>SINTÉTICO!D85</f>
        <v>M²</v>
      </c>
      <c r="E290" s="53"/>
      <c r="F290" s="52">
        <f>SINTÉTICO!E85</f>
        <v>950</v>
      </c>
      <c r="G290" s="53">
        <f>SINTÉTICO!F85</f>
        <v>2.31</v>
      </c>
      <c r="H290" s="52">
        <f>G290*(1+$E$294)</f>
        <v>2.8812630000000001</v>
      </c>
      <c r="I290" s="205">
        <f>H290*F290</f>
        <v>2737.19985</v>
      </c>
    </row>
    <row r="291" spans="1:11" x14ac:dyDescent="0.25">
      <c r="A291" s="79"/>
      <c r="B291" s="27" t="s">
        <v>448</v>
      </c>
      <c r="C291" s="46" t="s">
        <v>449</v>
      </c>
      <c r="D291" s="27" t="s">
        <v>68</v>
      </c>
      <c r="E291" s="192">
        <v>0.05</v>
      </c>
      <c r="F291" s="20">
        <f>E291*$F$290</f>
        <v>47.5</v>
      </c>
      <c r="G291" s="14">
        <v>3.24</v>
      </c>
      <c r="H291" s="20">
        <f>G291*(1+$E$294)</f>
        <v>4.0412520000000001</v>
      </c>
      <c r="I291" s="214">
        <f>ROUND(H291*E291,2)</f>
        <v>0.2</v>
      </c>
    </row>
    <row r="292" spans="1:11" ht="15.75" thickBot="1" x14ac:dyDescent="0.3">
      <c r="A292" s="79"/>
      <c r="B292" s="14" t="s">
        <v>212</v>
      </c>
      <c r="C292" s="45" t="s">
        <v>69</v>
      </c>
      <c r="D292" s="14" t="s">
        <v>19</v>
      </c>
      <c r="E292" s="192">
        <v>0.14000000000000001</v>
      </c>
      <c r="F292" s="218">
        <f>E292*$F$290</f>
        <v>133</v>
      </c>
      <c r="G292" s="15">
        <v>14.68</v>
      </c>
      <c r="H292" s="20">
        <f>G292*(1+$E$294)</f>
        <v>18.310364</v>
      </c>
      <c r="I292" s="214">
        <f>ROUND(H292*E292,2)</f>
        <v>2.56</v>
      </c>
    </row>
    <row r="293" spans="1:11" x14ac:dyDescent="0.25">
      <c r="A293" s="232"/>
      <c r="B293" s="233"/>
      <c r="C293" s="144" t="s">
        <v>28</v>
      </c>
      <c r="D293" s="233"/>
      <c r="E293" s="233"/>
      <c r="F293" s="203"/>
      <c r="G293" s="233"/>
      <c r="H293" s="233"/>
      <c r="I293" s="145">
        <f>(SUM(I15,I18,I31,I59,I76,I119,I161,I213,I238,I281))/(1+E294)</f>
        <v>259427.44587734065</v>
      </c>
    </row>
    <row r="294" spans="1:11" x14ac:dyDescent="0.25">
      <c r="A294" s="195"/>
      <c r="B294" s="51"/>
      <c r="C294" s="148" t="s">
        <v>42</v>
      </c>
      <c r="D294" s="51"/>
      <c r="E294" s="234">
        <v>0.24729999999999999</v>
      </c>
      <c r="F294" s="203"/>
      <c r="G294" s="51"/>
      <c r="H294" s="51"/>
      <c r="I294" s="132">
        <f>I293*E294</f>
        <v>64156.407365466344</v>
      </c>
    </row>
    <row r="295" spans="1:11" ht="15.75" thickBot="1" x14ac:dyDescent="0.3">
      <c r="A295" s="235"/>
      <c r="B295" s="236"/>
      <c r="C295" s="151" t="s">
        <v>450</v>
      </c>
      <c r="D295" s="236"/>
      <c r="E295" s="236"/>
      <c r="F295" s="237"/>
      <c r="G295" s="236"/>
      <c r="H295" s="238">
        <f>SUM(H15,H18,H31,H59,H76,H119,H161,H213,H238,H281)</f>
        <v>1</v>
      </c>
      <c r="I295" s="153">
        <f>I294+I293</f>
        <v>323583.85324280697</v>
      </c>
    </row>
    <row r="296" spans="1:11" x14ac:dyDescent="0.25">
      <c r="A296" s="3"/>
      <c r="C296" s="3"/>
      <c r="D296" s="3"/>
      <c r="E296" s="3"/>
      <c r="F296" s="197"/>
      <c r="G296" s="3"/>
      <c r="H296" s="3"/>
      <c r="I296" s="198"/>
    </row>
    <row r="297" spans="1:11" hidden="1" x14ac:dyDescent="0.25">
      <c r="A297" s="3"/>
      <c r="C297" s="3"/>
      <c r="D297" s="3"/>
      <c r="E297" s="3"/>
      <c r="F297" s="197"/>
      <c r="G297" s="3"/>
      <c r="H297" s="3"/>
      <c r="I297" s="198" t="e">
        <f>I15+I18+#REF!+I212+#REF!</f>
        <v>#REF!</v>
      </c>
    </row>
    <row r="298" spans="1:11" hidden="1" x14ac:dyDescent="0.25"/>
    <row r="299" spans="1:11" hidden="1" x14ac:dyDescent="0.25"/>
    <row r="300" spans="1:11" hidden="1" x14ac:dyDescent="0.25"/>
    <row r="301" spans="1:11" hidden="1" x14ac:dyDescent="0.25"/>
    <row r="302" spans="1:11" hidden="1" x14ac:dyDescent="0.25"/>
    <row r="303" spans="1:11" hidden="1" x14ac:dyDescent="0.25">
      <c r="E303" s="3" t="s">
        <v>88</v>
      </c>
      <c r="F303" s="215" t="s">
        <v>89</v>
      </c>
    </row>
    <row r="304" spans="1:11" hidden="1" x14ac:dyDescent="0.25">
      <c r="B304" s="3">
        <v>88247</v>
      </c>
      <c r="C304" s="72" t="s">
        <v>85</v>
      </c>
      <c r="D304" s="72" t="s">
        <v>87</v>
      </c>
      <c r="E304" s="72">
        <v>0.45</v>
      </c>
      <c r="F304" s="215">
        <v>12.81</v>
      </c>
      <c r="G304" s="216">
        <f>F304*E304</f>
        <v>5.7645</v>
      </c>
    </row>
    <row r="305" spans="1:7" hidden="1" x14ac:dyDescent="0.25">
      <c r="B305" s="3">
        <v>88264</v>
      </c>
      <c r="C305" s="72" t="s">
        <v>86</v>
      </c>
      <c r="D305" s="72" t="s">
        <v>87</v>
      </c>
      <c r="E305" s="72">
        <v>0.45</v>
      </c>
      <c r="F305" s="215">
        <v>15.82</v>
      </c>
      <c r="G305" s="216">
        <f>F305*E305</f>
        <v>7.1190000000000007</v>
      </c>
    </row>
    <row r="306" spans="1:7" hidden="1" x14ac:dyDescent="0.25">
      <c r="G306" s="216">
        <f>SUM(G304:G305)</f>
        <v>12.883500000000002</v>
      </c>
    </row>
    <row r="307" spans="1:7" hidden="1" x14ac:dyDescent="0.25"/>
    <row r="308" spans="1:7" x14ac:dyDescent="0.25">
      <c r="A308" s="182"/>
    </row>
    <row r="309" spans="1:7" x14ac:dyDescent="0.25">
      <c r="A309" s="182"/>
      <c r="B309" s="182"/>
      <c r="C309" s="183"/>
    </row>
    <row r="310" spans="1:7" x14ac:dyDescent="0.25">
      <c r="A310" s="182"/>
    </row>
  </sheetData>
  <mergeCells count="6">
    <mergeCell ref="A7:C7"/>
    <mergeCell ref="A5:I5"/>
    <mergeCell ref="A1:I1"/>
    <mergeCell ref="A2:I2"/>
    <mergeCell ref="A3:I3"/>
    <mergeCell ref="A4:I4"/>
  </mergeCells>
  <conditionalFormatting sqref="B78:E85 A308 A309:C309 A310">
    <cfRule type="expression" dxfId="69" priority="47" stopIfTrue="1">
      <formula>AND($A78&lt;&gt;"COMPOSICAO",$A78&lt;&gt;"INSUMO",$A78&lt;&gt;"")</formula>
    </cfRule>
    <cfRule type="expression" dxfId="68" priority="48" stopIfTrue="1">
      <formula>AND(OR($A78="COMPOSICAO",$A78="INSUMO",$A78&lt;&gt;""),$A78&lt;&gt;"")</formula>
    </cfRule>
  </conditionalFormatting>
  <conditionalFormatting sqref="B87:E93">
    <cfRule type="expression" dxfId="67" priority="45" stopIfTrue="1">
      <formula>AND($A87&lt;&gt;"COMPOSICAO",$A87&lt;&gt;"INSUMO",$A87&lt;&gt;"")</formula>
    </cfRule>
    <cfRule type="expression" dxfId="66" priority="46" stopIfTrue="1">
      <formula>AND(OR($A87="COMPOSICAO",$A87="INSUMO",$A87&lt;&gt;""),$A87&lt;&gt;"")</formula>
    </cfRule>
  </conditionalFormatting>
  <conditionalFormatting sqref="B95:E101">
    <cfRule type="expression" dxfId="65" priority="43" stopIfTrue="1">
      <formula>AND($A95&lt;&gt;"COMPOSICAO",$A95&lt;&gt;"INSUMO",$A95&lt;&gt;"")</formula>
    </cfRule>
    <cfRule type="expression" dxfId="64" priority="44" stopIfTrue="1">
      <formula>AND(OR($A95="COMPOSICAO",$A95="INSUMO",$A95&lt;&gt;""),$A95&lt;&gt;"")</formula>
    </cfRule>
  </conditionalFormatting>
  <conditionalFormatting sqref="B141:E141 D142:E142 B143:E143">
    <cfRule type="expression" dxfId="63" priority="69" stopIfTrue="1">
      <formula>AND($A308&lt;&gt;"COMPOSICAO",$A308&lt;&gt;"INSUMO",$A308&lt;&gt;"")</formula>
    </cfRule>
    <cfRule type="expression" dxfId="62" priority="70" stopIfTrue="1">
      <formula>AND(OR($A308="COMPOSICAO",$A308="INSUMO",$A308&lt;&gt;""),$A308&lt;&gt;"")</formula>
    </cfRule>
  </conditionalFormatting>
  <conditionalFormatting sqref="A266:A274">
    <cfRule type="expression" dxfId="61" priority="5" stopIfTrue="1">
      <formula>AND($A266&lt;&gt;"COMPOSICAO",$A266&lt;&gt;"INSUMO",$A266&lt;&gt;"")</formula>
    </cfRule>
    <cfRule type="expression" dxfId="60" priority="6" stopIfTrue="1">
      <formula>AND(OR($A266="COMPOSICAO",$A266="INSUMO",$A266&lt;&gt;""),$A266&lt;&gt;"")</formula>
    </cfRule>
  </conditionalFormatting>
  <conditionalFormatting sqref="A29:A30">
    <cfRule type="expression" dxfId="59" priority="37" stopIfTrue="1">
      <formula>AND($A29&lt;&gt;"COMPOSICAO",$A29&lt;&gt;"INSUMO",$A29&lt;&gt;"")</formula>
    </cfRule>
    <cfRule type="expression" dxfId="58" priority="38" stopIfTrue="1">
      <formula>AND(OR($A29="COMPOSICAO",$A29="INSUMO",$A29&lt;&gt;""),$A29&lt;&gt;"")</formula>
    </cfRule>
  </conditionalFormatting>
  <conditionalFormatting sqref="A34">
    <cfRule type="expression" dxfId="57" priority="35" stopIfTrue="1">
      <formula>AND($A34&lt;&gt;"COMPOSICAO",$A34&lt;&gt;"INSUMO",$A34&lt;&gt;"")</formula>
    </cfRule>
    <cfRule type="expression" dxfId="56" priority="36" stopIfTrue="1">
      <formula>AND(OR($A34="COMPOSICAO",$A34="INSUMO",$A34&lt;&gt;""),$A34&lt;&gt;"")</formula>
    </cfRule>
  </conditionalFormatting>
  <conditionalFormatting sqref="A36:A40">
    <cfRule type="expression" dxfId="55" priority="33" stopIfTrue="1">
      <formula>AND($A36&lt;&gt;"COMPOSICAO",$A36&lt;&gt;"INSUMO",$A36&lt;&gt;"")</formula>
    </cfRule>
    <cfRule type="expression" dxfId="54" priority="34" stopIfTrue="1">
      <formula>AND(OR($A36="COMPOSICAO",$A36="INSUMO",$A36&lt;&gt;""),$A36&lt;&gt;"")</formula>
    </cfRule>
  </conditionalFormatting>
  <conditionalFormatting sqref="A44">
    <cfRule type="expression" dxfId="53" priority="31" stopIfTrue="1">
      <formula>AND($A44&lt;&gt;"COMPOSICAO",$A44&lt;&gt;"INSUMO",$A44&lt;&gt;"")</formula>
    </cfRule>
    <cfRule type="expression" dxfId="52" priority="32" stopIfTrue="1">
      <formula>AND(OR($A44="COMPOSICAO",$A44="INSUMO",$A44&lt;&gt;""),$A44&lt;&gt;"")</formula>
    </cfRule>
  </conditionalFormatting>
  <conditionalFormatting sqref="A46:A53">
    <cfRule type="expression" dxfId="51" priority="29" stopIfTrue="1">
      <formula>AND($A46&lt;&gt;"COMPOSICAO",$A46&lt;&gt;"INSUMO",$A46&lt;&gt;"")</formula>
    </cfRule>
    <cfRule type="expression" dxfId="50" priority="30" stopIfTrue="1">
      <formula>AND(OR($A46="COMPOSICAO",$A46="INSUMO",$A46&lt;&gt;""),$A46&lt;&gt;"")</formula>
    </cfRule>
  </conditionalFormatting>
  <conditionalFormatting sqref="A55">
    <cfRule type="expression" dxfId="49" priority="27" stopIfTrue="1">
      <formula>AND($A55&lt;&gt;"COMPOSICAO",$A55&lt;&gt;"INSUMO",$A55&lt;&gt;"")</formula>
    </cfRule>
    <cfRule type="expression" dxfId="48" priority="28" stopIfTrue="1">
      <formula>AND(OR($A55="COMPOSICAO",$A55="INSUMO",$A55&lt;&gt;""),$A55&lt;&gt;"")</formula>
    </cfRule>
  </conditionalFormatting>
  <conditionalFormatting sqref="A57">
    <cfRule type="expression" dxfId="47" priority="25" stopIfTrue="1">
      <formula>AND($A57&lt;&gt;"COMPOSICAO",$A57&lt;&gt;"INSUMO",$A57&lt;&gt;"")</formula>
    </cfRule>
    <cfRule type="expression" dxfId="46" priority="26" stopIfTrue="1">
      <formula>AND(OR($A57="COMPOSICAO",$A57="INSUMO",$A57&lt;&gt;""),$A57&lt;&gt;"")</formula>
    </cfRule>
  </conditionalFormatting>
  <conditionalFormatting sqref="A58">
    <cfRule type="expression" dxfId="45" priority="23" stopIfTrue="1">
      <formula>AND($A58&lt;&gt;"COMPOSICAO",$A58&lt;&gt;"INSUMO",$A58&lt;&gt;"")</formula>
    </cfRule>
    <cfRule type="expression" dxfId="44" priority="24" stopIfTrue="1">
      <formula>AND(OR($A58="COMPOSICAO",$A58="INSUMO",$A58&lt;&gt;""),$A58&lt;&gt;"")</formula>
    </cfRule>
  </conditionalFormatting>
  <conditionalFormatting sqref="A78:A85">
    <cfRule type="expression" dxfId="43" priority="21" stopIfTrue="1">
      <formula>AND($A78&lt;&gt;"COMPOSICAO",$A78&lt;&gt;"INSUMO",$A78&lt;&gt;"")</formula>
    </cfRule>
    <cfRule type="expression" dxfId="42" priority="22" stopIfTrue="1">
      <formula>AND(OR($A78="COMPOSICAO",$A78="INSUMO",$A78&lt;&gt;""),$A78&lt;&gt;"")</formula>
    </cfRule>
  </conditionalFormatting>
  <conditionalFormatting sqref="A95:A101">
    <cfRule type="expression" dxfId="41" priority="17" stopIfTrue="1">
      <formula>AND($A95&lt;&gt;"COMPOSICAO",$A95&lt;&gt;"INSUMO",$A95&lt;&gt;"")</formula>
    </cfRule>
    <cfRule type="expression" dxfId="40" priority="18" stopIfTrue="1">
      <formula>AND(OR($A95="COMPOSICAO",$A95="INSUMO",$A95&lt;&gt;""),$A95&lt;&gt;"")</formula>
    </cfRule>
  </conditionalFormatting>
  <conditionalFormatting sqref="A87:A93">
    <cfRule type="expression" dxfId="39" priority="15" stopIfTrue="1">
      <formula>AND($A87&lt;&gt;"COMPOSICAO",$A87&lt;&gt;"INSUMO",$A87&lt;&gt;"")</formula>
    </cfRule>
    <cfRule type="expression" dxfId="38" priority="16" stopIfTrue="1">
      <formula>AND(OR($A87="COMPOSICAO",$A87="INSUMO",$A87&lt;&gt;""),$A87&lt;&gt;"")</formula>
    </cfRule>
  </conditionalFormatting>
  <conditionalFormatting sqref="A103:A108">
    <cfRule type="expression" dxfId="37" priority="13" stopIfTrue="1">
      <formula>AND($A103&lt;&gt;"COMPOSICAO",$A103&lt;&gt;"INSUMO",$A103&lt;&gt;"")</formula>
    </cfRule>
    <cfRule type="expression" dxfId="36" priority="14" stopIfTrue="1">
      <formula>AND(OR($A103="COMPOSICAO",$A103="INSUMO",$A103&lt;&gt;""),$A103&lt;&gt;"")</formula>
    </cfRule>
  </conditionalFormatting>
  <conditionalFormatting sqref="A110:A118">
    <cfRule type="expression" dxfId="35" priority="11" stopIfTrue="1">
      <formula>AND($A110&lt;&gt;"COMPOSICAO",$A110&lt;&gt;"INSUMO",$A110&lt;&gt;"")</formula>
    </cfRule>
    <cfRule type="expression" dxfId="34" priority="12" stopIfTrue="1">
      <formula>AND(OR($A110="COMPOSICAO",$A110="INSUMO",$A110&lt;&gt;""),$A110&lt;&gt;"")</formula>
    </cfRule>
  </conditionalFormatting>
  <conditionalFormatting sqref="A123:A125">
    <cfRule type="expression" dxfId="33" priority="9" stopIfTrue="1">
      <formula>AND($A123&lt;&gt;"COMPOSICAO",$A123&lt;&gt;"INSUMO",$A123&lt;&gt;"")</formula>
    </cfRule>
    <cfRule type="expression" dxfId="32" priority="10" stopIfTrue="1">
      <formula>AND(OR($A123="COMPOSICAO",$A123="INSUMO",$A123&lt;&gt;""),$A123&lt;&gt;"")</formula>
    </cfRule>
  </conditionalFormatting>
  <conditionalFormatting sqref="A131:A134">
    <cfRule type="expression" dxfId="31" priority="7" stopIfTrue="1">
      <formula>AND($A131&lt;&gt;"COMPOSICAO",$A131&lt;&gt;"INSUMO",$A131&lt;&gt;"")</formula>
    </cfRule>
    <cfRule type="expression" dxfId="30" priority="8" stopIfTrue="1">
      <formula>AND(OR($A131="COMPOSICAO",$A131="INSUMO",$A131&lt;&gt;""),$A131&lt;&gt;"")</formula>
    </cfRule>
  </conditionalFormatting>
  <conditionalFormatting sqref="B175:E183">
    <cfRule type="expression" dxfId="29" priority="3" stopIfTrue="1">
      <formula>AND($A175&lt;&gt;"COMPOSICAO",$A175&lt;&gt;"INSUMO",$A175&lt;&gt;"")</formula>
    </cfRule>
    <cfRule type="expression" dxfId="28" priority="4" stopIfTrue="1">
      <formula>AND(OR($A175="COMPOSICAO",$A175="INSUMO",$A175&lt;&gt;""),$A175&lt;&gt;"")</formula>
    </cfRule>
  </conditionalFormatting>
  <pageMargins left="0.19685039370078741" right="0.19685039370078741" top="0.19685039370078741" bottom="0.19685039370078741" header="7.874015748031496E-2" footer="7.874015748031496E-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39"/>
  <sheetViews>
    <sheetView topLeftCell="B19" workbookViewId="0">
      <selection activeCell="L21" sqref="L21"/>
    </sheetView>
  </sheetViews>
  <sheetFormatPr defaultRowHeight="15" x14ac:dyDescent="0.25"/>
  <cols>
    <col min="3" max="3" width="13.5703125" customWidth="1"/>
    <col min="4" max="4" width="14.85546875" customWidth="1"/>
    <col min="5" max="5" width="66.28515625" customWidth="1"/>
    <col min="6" max="6" width="5.7109375" customWidth="1"/>
    <col min="7" max="7" width="12" customWidth="1"/>
    <col min="8" max="8" width="13.42578125" customWidth="1"/>
    <col min="9" max="9" width="13.7109375" customWidth="1"/>
    <col min="10" max="10" width="0" hidden="1" customWidth="1"/>
  </cols>
  <sheetData>
    <row r="6" spans="3:10" x14ac:dyDescent="0.25">
      <c r="C6" s="301" t="s">
        <v>514</v>
      </c>
      <c r="D6" s="301"/>
      <c r="E6" s="301"/>
      <c r="F6" s="301"/>
      <c r="G6" s="301"/>
      <c r="H6" s="301"/>
      <c r="I6" s="301"/>
    </row>
    <row r="7" spans="3:10" x14ac:dyDescent="0.25">
      <c r="C7" s="293" t="s">
        <v>507</v>
      </c>
      <c r="D7" s="293"/>
      <c r="E7" s="293"/>
      <c r="F7" s="293"/>
      <c r="G7" s="293"/>
      <c r="H7" s="293"/>
      <c r="I7" s="293"/>
    </row>
    <row r="8" spans="3:10" x14ac:dyDescent="0.25">
      <c r="C8" s="293" t="s">
        <v>508</v>
      </c>
      <c r="D8" s="293"/>
      <c r="E8" s="293"/>
      <c r="F8" s="293"/>
      <c r="G8" s="293"/>
      <c r="H8" s="293"/>
      <c r="I8" s="293"/>
    </row>
    <row r="9" spans="3:10" x14ac:dyDescent="0.25">
      <c r="C9" s="293" t="s">
        <v>509</v>
      </c>
      <c r="D9" s="293"/>
      <c r="E9" s="293"/>
      <c r="F9" s="293"/>
      <c r="G9" s="293"/>
      <c r="H9" s="293"/>
      <c r="I9" s="293"/>
    </row>
    <row r="10" spans="3:10" x14ac:dyDescent="0.25">
      <c r="C10" s="293" t="s">
        <v>515</v>
      </c>
      <c r="D10" s="293"/>
      <c r="E10" s="293"/>
      <c r="F10" s="293"/>
      <c r="G10" s="293"/>
      <c r="H10" s="293"/>
      <c r="I10" s="293"/>
    </row>
    <row r="13" spans="3:10" s="49" customFormat="1" ht="60" x14ac:dyDescent="0.25">
      <c r="C13" s="100" t="s">
        <v>223</v>
      </c>
      <c r="D13" s="100" t="s">
        <v>203</v>
      </c>
      <c r="E13" s="101" t="s">
        <v>118</v>
      </c>
      <c r="F13" s="100" t="s">
        <v>204</v>
      </c>
      <c r="G13" s="102">
        <v>134.78</v>
      </c>
      <c r="H13" s="101" t="s">
        <v>220</v>
      </c>
      <c r="I13" s="101" t="s">
        <v>221</v>
      </c>
    </row>
    <row r="14" spans="3:10" x14ac:dyDescent="0.25">
      <c r="C14" s="97" t="s">
        <v>205</v>
      </c>
      <c r="D14" s="97" t="s">
        <v>206</v>
      </c>
      <c r="E14" s="98" t="s">
        <v>91</v>
      </c>
      <c r="F14" s="97" t="s">
        <v>39</v>
      </c>
      <c r="G14" s="99">
        <v>0.8</v>
      </c>
      <c r="H14" s="103">
        <v>0.54</v>
      </c>
      <c r="I14" s="103">
        <f>G14*H14</f>
        <v>0.43200000000000005</v>
      </c>
    </row>
    <row r="15" spans="3:10" x14ac:dyDescent="0.25">
      <c r="C15" s="97" t="s">
        <v>219</v>
      </c>
      <c r="D15" s="97">
        <v>3199</v>
      </c>
      <c r="E15" s="98" t="str">
        <f>UPPER(J15)</f>
        <v>GRELHA METÁLICA EM FERRO FUNDIDO, 50X50CM</v>
      </c>
      <c r="F15" s="97" t="s">
        <v>204</v>
      </c>
      <c r="G15" s="99">
        <v>1</v>
      </c>
      <c r="H15" s="103">
        <v>91.7</v>
      </c>
      <c r="I15" s="103">
        <f t="shared" ref="I15:I22" si="0">G15*H15</f>
        <v>91.7</v>
      </c>
      <c r="J15" t="s">
        <v>218</v>
      </c>
    </row>
    <row r="16" spans="3:10" x14ac:dyDescent="0.25">
      <c r="C16" s="97" t="s">
        <v>205</v>
      </c>
      <c r="D16" s="97" t="s">
        <v>208</v>
      </c>
      <c r="E16" s="98" t="s">
        <v>134</v>
      </c>
      <c r="F16" s="97" t="s">
        <v>204</v>
      </c>
      <c r="G16" s="99">
        <v>75.885999999999996</v>
      </c>
      <c r="H16" s="103">
        <v>0.32</v>
      </c>
      <c r="I16" s="103">
        <f t="shared" si="0"/>
        <v>24.283519999999999</v>
      </c>
    </row>
    <row r="17" spans="3:9" ht="48" x14ac:dyDescent="0.25">
      <c r="C17" s="97" t="s">
        <v>207</v>
      </c>
      <c r="D17" s="97" t="s">
        <v>209</v>
      </c>
      <c r="E17" s="98" t="s">
        <v>133</v>
      </c>
      <c r="F17" s="97" t="s">
        <v>210</v>
      </c>
      <c r="G17" s="99">
        <v>2.2800000000000001E-2</v>
      </c>
      <c r="H17" s="103">
        <v>371.93</v>
      </c>
      <c r="I17" s="103">
        <f t="shared" si="0"/>
        <v>8.480004000000001</v>
      </c>
    </row>
    <row r="18" spans="3:9" x14ac:dyDescent="0.25">
      <c r="C18" s="97" t="s">
        <v>207</v>
      </c>
      <c r="D18" s="97" t="s">
        <v>211</v>
      </c>
      <c r="E18" s="98" t="s">
        <v>74</v>
      </c>
      <c r="F18" s="97" t="s">
        <v>19</v>
      </c>
      <c r="G18" s="99">
        <v>1.9</v>
      </c>
      <c r="H18" s="103">
        <v>18.62</v>
      </c>
      <c r="I18" s="103">
        <f t="shared" si="0"/>
        <v>35.378</v>
      </c>
    </row>
    <row r="19" spans="3:9" x14ac:dyDescent="0.25">
      <c r="C19" s="97" t="s">
        <v>207</v>
      </c>
      <c r="D19" s="97" t="s">
        <v>212</v>
      </c>
      <c r="E19" s="98" t="s">
        <v>69</v>
      </c>
      <c r="F19" s="97" t="s">
        <v>19</v>
      </c>
      <c r="G19" s="99">
        <v>1.65</v>
      </c>
      <c r="H19" s="103">
        <v>15.32</v>
      </c>
      <c r="I19" s="103">
        <f t="shared" si="0"/>
        <v>25.277999999999999</v>
      </c>
    </row>
    <row r="20" spans="3:9" ht="24" x14ac:dyDescent="0.25">
      <c r="C20" s="97" t="s">
        <v>207</v>
      </c>
      <c r="D20" s="97" t="s">
        <v>213</v>
      </c>
      <c r="E20" s="98" t="s">
        <v>136</v>
      </c>
      <c r="F20" s="97" t="s">
        <v>210</v>
      </c>
      <c r="G20" s="99">
        <v>1.6500000000000001E-2</v>
      </c>
      <c r="H20" s="103">
        <v>322.35000000000002</v>
      </c>
      <c r="I20" s="103">
        <f t="shared" si="0"/>
        <v>5.3187750000000005</v>
      </c>
    </row>
    <row r="21" spans="3:9" x14ac:dyDescent="0.25">
      <c r="C21" s="97" t="s">
        <v>207</v>
      </c>
      <c r="D21" s="97" t="s">
        <v>214</v>
      </c>
      <c r="E21" s="98" t="s">
        <v>215</v>
      </c>
      <c r="F21" s="97" t="s">
        <v>210</v>
      </c>
      <c r="G21" s="99">
        <v>0.216</v>
      </c>
      <c r="H21" s="103">
        <v>60.6</v>
      </c>
      <c r="I21" s="103">
        <f t="shared" si="0"/>
        <v>13.089600000000001</v>
      </c>
    </row>
    <row r="22" spans="3:9" ht="36" x14ac:dyDescent="0.25">
      <c r="C22" s="97" t="s">
        <v>207</v>
      </c>
      <c r="D22" s="97" t="s">
        <v>216</v>
      </c>
      <c r="E22" s="98" t="s">
        <v>217</v>
      </c>
      <c r="F22" s="97" t="s">
        <v>210</v>
      </c>
      <c r="G22" s="99">
        <v>1.7999999999999999E-2</v>
      </c>
      <c r="H22" s="103">
        <v>278.60000000000002</v>
      </c>
      <c r="I22" s="103">
        <f t="shared" si="0"/>
        <v>5.0148000000000001</v>
      </c>
    </row>
    <row r="23" spans="3:9" x14ac:dyDescent="0.25">
      <c r="I23" s="103">
        <f>SUM(I14:I22)</f>
        <v>208.97469899999999</v>
      </c>
    </row>
    <row r="26" spans="3:9" s="49" customFormat="1" ht="36" x14ac:dyDescent="0.25">
      <c r="C26" s="100" t="s">
        <v>253</v>
      </c>
      <c r="D26" s="100" t="s">
        <v>248</v>
      </c>
      <c r="E26" s="101" t="s">
        <v>278</v>
      </c>
      <c r="F26" s="100" t="s">
        <v>246</v>
      </c>
      <c r="G26" s="102" t="s">
        <v>75</v>
      </c>
      <c r="H26" s="106" t="s">
        <v>250</v>
      </c>
      <c r="I26" s="106" t="s">
        <v>249</v>
      </c>
    </row>
    <row r="27" spans="3:9" ht="24" x14ac:dyDescent="0.25">
      <c r="C27" s="97"/>
      <c r="D27" s="97" t="str">
        <f>C34</f>
        <v>COMPOSIÇÃO 02.A</v>
      </c>
      <c r="E27" s="98" t="s">
        <v>279</v>
      </c>
      <c r="F27" s="97" t="s">
        <v>246</v>
      </c>
      <c r="G27" s="99">
        <v>1</v>
      </c>
      <c r="H27" s="103">
        <f>I38</f>
        <v>141.24179999999998</v>
      </c>
      <c r="I27" s="103">
        <f>G27*H27</f>
        <v>141.24179999999998</v>
      </c>
    </row>
    <row r="28" spans="3:9" x14ac:dyDescent="0.25">
      <c r="C28" s="97"/>
      <c r="D28" s="97" t="s">
        <v>254</v>
      </c>
      <c r="E28" s="98" t="s">
        <v>256</v>
      </c>
      <c r="F28" s="97" t="s">
        <v>87</v>
      </c>
      <c r="G28" s="99">
        <v>1</v>
      </c>
      <c r="H28" s="103">
        <v>18.62</v>
      </c>
      <c r="I28" s="103">
        <f t="shared" ref="I28:I31" si="1">G28*H28</f>
        <v>18.62</v>
      </c>
    </row>
    <row r="29" spans="3:9" x14ac:dyDescent="0.25">
      <c r="C29" s="97"/>
      <c r="D29" s="97" t="s">
        <v>255</v>
      </c>
      <c r="E29" s="98" t="s">
        <v>257</v>
      </c>
      <c r="F29" s="97" t="s">
        <v>87</v>
      </c>
      <c r="G29" s="99">
        <v>1</v>
      </c>
      <c r="H29" s="103">
        <v>15.32</v>
      </c>
      <c r="I29" s="103">
        <f t="shared" si="1"/>
        <v>15.32</v>
      </c>
    </row>
    <row r="30" spans="3:9" ht="36" x14ac:dyDescent="0.25">
      <c r="C30" s="97"/>
      <c r="D30" s="97" t="s">
        <v>252</v>
      </c>
      <c r="E30" s="98" t="s">
        <v>251</v>
      </c>
      <c r="F30" s="97" t="s">
        <v>247</v>
      </c>
      <c r="G30" s="99">
        <v>0.21</v>
      </c>
      <c r="H30" s="103">
        <v>283.88</v>
      </c>
      <c r="I30" s="103">
        <f t="shared" si="1"/>
        <v>59.614799999999995</v>
      </c>
    </row>
    <row r="31" spans="3:9" x14ac:dyDescent="0.25">
      <c r="C31" s="97"/>
      <c r="D31" s="97" t="s">
        <v>258</v>
      </c>
      <c r="E31" s="98" t="s">
        <v>215</v>
      </c>
      <c r="F31" s="97" t="s">
        <v>247</v>
      </c>
      <c r="G31" s="99">
        <v>0.21</v>
      </c>
      <c r="H31" s="103">
        <v>60.6</v>
      </c>
      <c r="I31" s="103">
        <f t="shared" si="1"/>
        <v>12.725999999999999</v>
      </c>
    </row>
    <row r="32" spans="3:9" x14ac:dyDescent="0.25">
      <c r="F32" s="1"/>
      <c r="G32" s="1"/>
      <c r="I32" s="103">
        <f>SUM(I27:I31)</f>
        <v>247.52259999999998</v>
      </c>
    </row>
    <row r="33" spans="3:9" x14ac:dyDescent="0.25">
      <c r="F33" s="1"/>
      <c r="G33" s="1"/>
      <c r="I33" s="92"/>
    </row>
    <row r="34" spans="3:9" ht="36" x14ac:dyDescent="0.25">
      <c r="C34" s="97" t="s">
        <v>277</v>
      </c>
      <c r="D34" s="97" t="s">
        <v>260</v>
      </c>
      <c r="E34" s="98" t="s">
        <v>259</v>
      </c>
      <c r="F34" s="97" t="s">
        <v>38</v>
      </c>
      <c r="G34" s="99">
        <v>6.7500000000000004E-2</v>
      </c>
      <c r="H34" s="103">
        <v>313.68</v>
      </c>
      <c r="I34" s="103">
        <f>G34*H34</f>
        <v>21.173400000000001</v>
      </c>
    </row>
    <row r="35" spans="3:9" ht="60" x14ac:dyDescent="0.25">
      <c r="C35" s="97"/>
      <c r="D35" s="97" t="s">
        <v>262</v>
      </c>
      <c r="E35" s="98" t="s">
        <v>261</v>
      </c>
      <c r="F35" s="97" t="s">
        <v>35</v>
      </c>
      <c r="G35" s="99">
        <v>1.5</v>
      </c>
      <c r="H35" s="103">
        <v>35.44</v>
      </c>
      <c r="I35" s="103">
        <f t="shared" ref="I35:I37" si="2">G35*H35</f>
        <v>53.16</v>
      </c>
    </row>
    <row r="36" spans="3:9" ht="36" x14ac:dyDescent="0.25">
      <c r="C36" s="97"/>
      <c r="D36" s="97" t="s">
        <v>264</v>
      </c>
      <c r="E36" s="98" t="s">
        <v>263</v>
      </c>
      <c r="F36" s="97" t="s">
        <v>39</v>
      </c>
      <c r="G36" s="99">
        <v>1.54</v>
      </c>
      <c r="H36" s="103">
        <v>12.36</v>
      </c>
      <c r="I36" s="103">
        <f t="shared" si="2"/>
        <v>19.034399999999998</v>
      </c>
    </row>
    <row r="37" spans="3:9" ht="36" x14ac:dyDescent="0.25">
      <c r="C37" s="97"/>
      <c r="D37" s="97" t="s">
        <v>266</v>
      </c>
      <c r="E37" s="98" t="s">
        <v>265</v>
      </c>
      <c r="F37" s="97" t="s">
        <v>39</v>
      </c>
      <c r="G37" s="99">
        <v>4.74</v>
      </c>
      <c r="H37" s="103">
        <v>10.1</v>
      </c>
      <c r="I37" s="103">
        <f t="shared" si="2"/>
        <v>47.874000000000002</v>
      </c>
    </row>
    <row r="38" spans="3:9" x14ac:dyDescent="0.25">
      <c r="I38" s="103">
        <f>SUM(I34:I37)</f>
        <v>141.24179999999998</v>
      </c>
    </row>
    <row r="39" spans="3:9" x14ac:dyDescent="0.25">
      <c r="I39" s="105"/>
    </row>
  </sheetData>
  <mergeCells count="5">
    <mergeCell ref="C6:I6"/>
    <mergeCell ref="C7:I7"/>
    <mergeCell ref="C8:I8"/>
    <mergeCell ref="C9:I9"/>
    <mergeCell ref="C10:I10"/>
  </mergeCells>
  <conditionalFormatting sqref="I23">
    <cfRule type="expression" dxfId="27" priority="17" stopIfTrue="1">
      <formula>AND($A23&lt;&gt;"COMPOSICAO",$A23&lt;&gt;"INSUMO",$A23&lt;&gt;"")</formula>
    </cfRule>
    <cfRule type="expression" dxfId="26" priority="18" stopIfTrue="1">
      <formula>AND(OR($A23="COMPOSICAO",$A23="INSUMO",$A23&lt;&gt;""),$A23&lt;&gt;"")</formula>
    </cfRule>
  </conditionalFormatting>
  <conditionalFormatting sqref="C13:G22">
    <cfRule type="expression" dxfId="25" priority="27" stopIfTrue="1">
      <formula>AND($A13&lt;&gt;"COMPOSICAO",$A13&lt;&gt;"INSUMO",$A13&lt;&gt;"")</formula>
    </cfRule>
    <cfRule type="expression" dxfId="24" priority="28" stopIfTrue="1">
      <formula>AND(OR($A13="COMPOSICAO",$A13="INSUMO",$A13&lt;&gt;""),$A13&lt;&gt;"")</formula>
    </cfRule>
  </conditionalFormatting>
  <conditionalFormatting sqref="H14:H22">
    <cfRule type="expression" dxfId="23" priority="25" stopIfTrue="1">
      <formula>AND($A14&lt;&gt;"COMPOSICAO",$A14&lt;&gt;"INSUMO",$A14&lt;&gt;"")</formula>
    </cfRule>
    <cfRule type="expression" dxfId="22" priority="26" stopIfTrue="1">
      <formula>AND(OR($A14="COMPOSICAO",$A14="INSUMO",$A14&lt;&gt;""),$A14&lt;&gt;"")</formula>
    </cfRule>
  </conditionalFormatting>
  <conditionalFormatting sqref="H13">
    <cfRule type="expression" dxfId="21" priority="23" stopIfTrue="1">
      <formula>AND($A13&lt;&gt;"COMPOSICAO",$A13&lt;&gt;"INSUMO",$A13&lt;&gt;"")</formula>
    </cfRule>
    <cfRule type="expression" dxfId="20" priority="24" stopIfTrue="1">
      <formula>AND(OR($A13="COMPOSICAO",$A13="INSUMO",$A13&lt;&gt;""),$A13&lt;&gt;"")</formula>
    </cfRule>
  </conditionalFormatting>
  <conditionalFormatting sqref="I13">
    <cfRule type="expression" dxfId="19" priority="21" stopIfTrue="1">
      <formula>AND($A13&lt;&gt;"COMPOSICAO",$A13&lt;&gt;"INSUMO",$A13&lt;&gt;"")</formula>
    </cfRule>
    <cfRule type="expression" dxfId="18" priority="22" stopIfTrue="1">
      <formula>AND(OR($A13="COMPOSICAO",$A13="INSUMO",$A13&lt;&gt;""),$A13&lt;&gt;"")</formula>
    </cfRule>
  </conditionalFormatting>
  <conditionalFormatting sqref="I14:I22">
    <cfRule type="expression" dxfId="17" priority="19" stopIfTrue="1">
      <formula>AND($A14&lt;&gt;"COMPOSICAO",$A14&lt;&gt;"INSUMO",$A14&lt;&gt;"")</formula>
    </cfRule>
    <cfRule type="expression" dxfId="16" priority="20" stopIfTrue="1">
      <formula>AND(OR($A14="COMPOSICAO",$A14="INSUMO",$A14&lt;&gt;""),$A14&lt;&gt;"")</formula>
    </cfRule>
  </conditionalFormatting>
  <conditionalFormatting sqref="C26:G31">
    <cfRule type="expression" dxfId="15" priority="15" stopIfTrue="1">
      <formula>AND($A26&lt;&gt;"COMPOSICAO",$A26&lt;&gt;"INSUMO",$A26&lt;&gt;"")</formula>
    </cfRule>
    <cfRule type="expression" dxfId="14" priority="16" stopIfTrue="1">
      <formula>AND(OR($A26="COMPOSICAO",$A26="INSUMO",$A26&lt;&gt;""),$A26&lt;&gt;"")</formula>
    </cfRule>
  </conditionalFormatting>
  <conditionalFormatting sqref="H26:H31">
    <cfRule type="expression" dxfId="13" priority="13" stopIfTrue="1">
      <formula>AND($A26&lt;&gt;"COMPOSICAO",$A26&lt;&gt;"INSUMO",$A26&lt;&gt;"")</formula>
    </cfRule>
    <cfRule type="expression" dxfId="12" priority="14" stopIfTrue="1">
      <formula>AND(OR($A26="COMPOSICAO",$A26="INSUMO",$A26&lt;&gt;""),$A26&lt;&gt;"")</formula>
    </cfRule>
  </conditionalFormatting>
  <conditionalFormatting sqref="I26:I31">
    <cfRule type="expression" dxfId="11" priority="11" stopIfTrue="1">
      <formula>AND($A26&lt;&gt;"COMPOSICAO",$A26&lt;&gt;"INSUMO",$A26&lt;&gt;"")</formula>
    </cfRule>
    <cfRule type="expression" dxfId="10" priority="12" stopIfTrue="1">
      <formula>AND(OR($A26="COMPOSICAO",$A26="INSUMO",$A26&lt;&gt;""),$A26&lt;&gt;"")</formula>
    </cfRule>
  </conditionalFormatting>
  <conditionalFormatting sqref="C34:G37">
    <cfRule type="expression" dxfId="9" priority="9" stopIfTrue="1">
      <formula>AND($A34&lt;&gt;"COMPOSICAO",$A34&lt;&gt;"INSUMO",$A34&lt;&gt;"")</formula>
    </cfRule>
    <cfRule type="expression" dxfId="8" priority="10" stopIfTrue="1">
      <formula>AND(OR($A34="COMPOSICAO",$A34="INSUMO",$A34&lt;&gt;""),$A34&lt;&gt;"")</formula>
    </cfRule>
  </conditionalFormatting>
  <conditionalFormatting sqref="H34:H37">
    <cfRule type="expression" dxfId="7" priority="7" stopIfTrue="1">
      <formula>AND($A34&lt;&gt;"COMPOSICAO",$A34&lt;&gt;"INSUMO",$A34&lt;&gt;"")</formula>
    </cfRule>
    <cfRule type="expression" dxfId="6" priority="8" stopIfTrue="1">
      <formula>AND(OR($A34="COMPOSICAO",$A34="INSUMO",$A34&lt;&gt;""),$A34&lt;&gt;"")</formula>
    </cfRule>
  </conditionalFormatting>
  <conditionalFormatting sqref="I34:I37">
    <cfRule type="expression" dxfId="5" priority="5" stopIfTrue="1">
      <formula>AND($A34&lt;&gt;"COMPOSICAO",$A34&lt;&gt;"INSUMO",$A34&lt;&gt;"")</formula>
    </cfRule>
    <cfRule type="expression" dxfId="4" priority="6" stopIfTrue="1">
      <formula>AND(OR($A34="COMPOSICAO",$A34="INSUMO",$A34&lt;&gt;""),$A34&lt;&gt;"")</formula>
    </cfRule>
  </conditionalFormatting>
  <conditionalFormatting sqref="I32">
    <cfRule type="expression" dxfId="3" priority="3" stopIfTrue="1">
      <formula>AND($A32&lt;&gt;"COMPOSICAO",$A32&lt;&gt;"INSUMO",$A32&lt;&gt;"")</formula>
    </cfRule>
    <cfRule type="expression" dxfId="2" priority="4" stopIfTrue="1">
      <formula>AND(OR($A32="COMPOSICAO",$A32="INSUMO",$A32&lt;&gt;""),$A32&lt;&gt;"")</formula>
    </cfRule>
  </conditionalFormatting>
  <conditionalFormatting sqref="I38">
    <cfRule type="expression" dxfId="1" priority="1" stopIfTrue="1">
      <formula>AND($A38&lt;&gt;"COMPOSICAO",$A38&lt;&gt;"INSUMO",$A38&lt;&gt;"")</formula>
    </cfRule>
    <cfRule type="expression" dxfId="0" priority="2" stopIfTrue="1">
      <formula>AND(OR($A38="COMPOSICAO",$A38="INSUMO",$A38&lt;&gt;""),$A38&lt;&gt;"")</formula>
    </cfRule>
  </conditionalFormatting>
  <pageMargins left="0.11811023622047245" right="0.11811023622047245" top="0.78740157480314965" bottom="0.7874015748031496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P29"/>
  <sheetViews>
    <sheetView tabSelected="1" workbookViewId="0">
      <selection activeCell="I36" sqref="I36"/>
    </sheetView>
  </sheetViews>
  <sheetFormatPr defaultRowHeight="15" x14ac:dyDescent="0.25"/>
  <cols>
    <col min="6" max="6" width="33.42578125" customWidth="1"/>
    <col min="8" max="8" width="8" customWidth="1"/>
  </cols>
  <sheetData>
    <row r="5" spans="5:16" x14ac:dyDescent="0.25">
      <c r="E5" s="301" t="s">
        <v>516</v>
      </c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5:16" x14ac:dyDescent="0.25">
      <c r="E6" s="306" t="s">
        <v>507</v>
      </c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</row>
    <row r="7" spans="5:16" x14ac:dyDescent="0.25">
      <c r="E7" s="306" t="s">
        <v>508</v>
      </c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</row>
    <row r="8" spans="5:16" x14ac:dyDescent="0.25">
      <c r="E8" s="306" t="s">
        <v>509</v>
      </c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</row>
    <row r="11" spans="5:16" ht="15.75" x14ac:dyDescent="0.25">
      <c r="E11" s="300" t="s">
        <v>476</v>
      </c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</row>
    <row r="13" spans="5:16" ht="15.75" x14ac:dyDescent="0.25">
      <c r="E13" s="255" t="s">
        <v>48</v>
      </c>
      <c r="F13" s="255" t="s">
        <v>477</v>
      </c>
      <c r="G13" s="255"/>
      <c r="H13" s="255" t="s">
        <v>478</v>
      </c>
      <c r="K13" s="301" t="s">
        <v>479</v>
      </c>
      <c r="L13" s="301"/>
      <c r="M13" s="301"/>
    </row>
    <row r="14" spans="5:16" x14ac:dyDescent="0.25">
      <c r="E14" s="256">
        <v>1</v>
      </c>
      <c r="F14" s="257" t="s">
        <v>480</v>
      </c>
      <c r="G14" s="256" t="s">
        <v>481</v>
      </c>
      <c r="H14" s="258">
        <v>5.2499999999999998E-2</v>
      </c>
    </row>
    <row r="15" spans="5:16" x14ac:dyDescent="0.25">
      <c r="E15" s="256">
        <v>2</v>
      </c>
      <c r="F15" s="257" t="s">
        <v>482</v>
      </c>
      <c r="G15" s="256" t="s">
        <v>483</v>
      </c>
      <c r="H15" s="258">
        <v>3.5999999999999999E-3</v>
      </c>
    </row>
    <row r="16" spans="5:16" x14ac:dyDescent="0.25">
      <c r="E16" s="256">
        <v>3</v>
      </c>
      <c r="F16" s="257" t="s">
        <v>484</v>
      </c>
      <c r="G16" s="256" t="s">
        <v>485</v>
      </c>
      <c r="H16" s="258">
        <v>4.3E-3</v>
      </c>
    </row>
    <row r="17" spans="5:16" x14ac:dyDescent="0.25">
      <c r="E17" s="256">
        <v>4</v>
      </c>
      <c r="F17" s="257" t="s">
        <v>486</v>
      </c>
      <c r="G17" s="256" t="s">
        <v>487</v>
      </c>
      <c r="H17" s="258">
        <v>2.0999999999999999E-3</v>
      </c>
    </row>
    <row r="18" spans="5:16" x14ac:dyDescent="0.25">
      <c r="E18" s="256">
        <v>5</v>
      </c>
      <c r="F18" s="257" t="s">
        <v>488</v>
      </c>
      <c r="G18" s="256" t="s">
        <v>489</v>
      </c>
      <c r="H18" s="258">
        <v>0.01</v>
      </c>
      <c r="J18" s="302" t="s">
        <v>490</v>
      </c>
      <c r="K18" s="302"/>
      <c r="L18" s="302"/>
      <c r="M18" s="302"/>
      <c r="N18" s="302"/>
      <c r="O18" s="302"/>
    </row>
    <row r="19" spans="5:16" x14ac:dyDescent="0.25">
      <c r="E19" s="256">
        <v>6</v>
      </c>
      <c r="F19" s="257" t="s">
        <v>491</v>
      </c>
      <c r="G19" s="256" t="s">
        <v>68</v>
      </c>
      <c r="H19" s="258">
        <v>8.5000000000000006E-2</v>
      </c>
      <c r="J19" s="302"/>
      <c r="K19" s="302"/>
      <c r="L19" s="302"/>
      <c r="M19" s="302"/>
      <c r="N19" s="302"/>
      <c r="O19" s="302"/>
    </row>
    <row r="20" spans="5:16" x14ac:dyDescent="0.25">
      <c r="E20" s="256">
        <v>7</v>
      </c>
      <c r="F20" s="257" t="s">
        <v>492</v>
      </c>
      <c r="G20" s="256" t="s">
        <v>493</v>
      </c>
      <c r="H20" s="258">
        <f>SUM(H21:H23)</f>
        <v>6.6500000000000004E-2</v>
      </c>
      <c r="J20" s="302"/>
      <c r="K20" s="302"/>
      <c r="L20" s="302"/>
      <c r="M20" s="302"/>
      <c r="N20" s="302"/>
      <c r="O20" s="302"/>
    </row>
    <row r="21" spans="5:16" x14ac:dyDescent="0.25">
      <c r="E21" s="259" t="s">
        <v>95</v>
      </c>
      <c r="F21" s="260" t="s">
        <v>494</v>
      </c>
      <c r="G21" s="256"/>
      <c r="H21" s="258">
        <v>0.03</v>
      </c>
      <c r="J21" s="302"/>
      <c r="K21" s="302"/>
      <c r="L21" s="302"/>
      <c r="M21" s="302"/>
      <c r="N21" s="302"/>
      <c r="O21" s="302"/>
    </row>
    <row r="22" spans="5:16" x14ac:dyDescent="0.25">
      <c r="E22" s="259" t="s">
        <v>96</v>
      </c>
      <c r="F22" s="260" t="s">
        <v>495</v>
      </c>
      <c r="G22" s="256"/>
      <c r="H22" s="258">
        <v>6.4999999999999997E-3</v>
      </c>
      <c r="J22" s="302"/>
      <c r="K22" s="302"/>
      <c r="L22" s="302"/>
      <c r="M22" s="302"/>
      <c r="N22" s="302"/>
      <c r="O22" s="302"/>
    </row>
    <row r="23" spans="5:16" x14ac:dyDescent="0.25">
      <c r="E23" s="259" t="s">
        <v>128</v>
      </c>
      <c r="F23" s="260" t="s">
        <v>496</v>
      </c>
      <c r="G23" s="256"/>
      <c r="H23" s="258">
        <v>0.03</v>
      </c>
      <c r="J23" s="302"/>
      <c r="K23" s="302"/>
      <c r="L23" s="302"/>
      <c r="M23" s="302"/>
      <c r="N23" s="302"/>
      <c r="O23" s="302"/>
    </row>
    <row r="24" spans="5:16" ht="15.75" x14ac:dyDescent="0.25">
      <c r="E24" s="261"/>
      <c r="F24" s="262" t="s">
        <v>62</v>
      </c>
      <c r="G24" s="261"/>
      <c r="H24" s="263">
        <f>(((1+(H14+H15+H16+H17))*(1+H18)*(1+H19))/(1-H20))-1</f>
        <v>0.24728508302088925</v>
      </c>
      <c r="J24" s="302"/>
      <c r="K24" s="302"/>
      <c r="L24" s="302"/>
      <c r="M24" s="302"/>
      <c r="N24" s="302"/>
      <c r="O24" s="302"/>
    </row>
    <row r="25" spans="5:16" ht="15" customHeight="1" x14ac:dyDescent="0.25">
      <c r="E25" s="303" t="s">
        <v>517</v>
      </c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</row>
    <row r="26" spans="5:16" x14ac:dyDescent="0.25"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</row>
    <row r="27" spans="5:16" x14ac:dyDescent="0.25"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</row>
    <row r="28" spans="5:16" x14ac:dyDescent="0.25"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</row>
    <row r="29" spans="5:16" x14ac:dyDescent="0.25"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</row>
  </sheetData>
  <mergeCells count="8">
    <mergeCell ref="E11:P11"/>
    <mergeCell ref="K13:M13"/>
    <mergeCell ref="J18:O24"/>
    <mergeCell ref="E25:P29"/>
    <mergeCell ref="E5:P5"/>
    <mergeCell ref="E6:P6"/>
    <mergeCell ref="E7:P7"/>
    <mergeCell ref="E8:P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SINTÉTICO</vt:lpstr>
      <vt:lpstr>CRONOGRAMA</vt:lpstr>
      <vt:lpstr>ANALÍTICO</vt:lpstr>
      <vt:lpstr>COMPOSIÇÕES</vt:lpstr>
      <vt:lpstr>BDI</vt:lpstr>
      <vt:lpstr>SINTÉTICO!Area_de_impressao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 WDF. Dambros Fernandes</dc:creator>
  <cp:lastModifiedBy>IFFarroupilha</cp:lastModifiedBy>
  <cp:lastPrinted>2017-09-01T12:08:11Z</cp:lastPrinted>
  <dcterms:created xsi:type="dcterms:W3CDTF">2014-09-12T20:31:33Z</dcterms:created>
  <dcterms:modified xsi:type="dcterms:W3CDTF">2017-09-01T17:23:46Z</dcterms:modified>
</cp:coreProperties>
</file>